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28C2169F-AE2A-4ADE-B3CD-9C22D04611BA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56" i="6" l="1"/>
  <c r="O85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<sst xmlns="http://schemas.openxmlformats.org/spreadsheetml/2006/main" count="1144" uniqueCount="302">
  <si>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</si>
  <si>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</si>
  <si>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</si>
  <si>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</si>
  <si>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</si>
  <si>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</si>
  <si>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</si>
  <si>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</si>
  <si>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</si>
  <si>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</si>
  <si>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</si>
  <si>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</si>
  <si>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</si>
  <si>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</si>
  <si>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</si>
  <si>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</si>
  <si>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</si>
  <si>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</si>
  <si>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</si>
  <si>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</si>
  <si>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</si>
  <si>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</si>
  <si>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</si>
  <si>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</si>
  <si>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</si>
  <si>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</si>
  <si>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</si>
  <si>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</si>
  <si>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</si>
  <si>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</si>
  <si>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</si>
  <si>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</si>
  <si>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</si>
  <si>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</si>
  <si>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</si>
  <si>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</si>
  <si>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</si>
  <si>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</si>
  <si>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</si>
  <si>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</si>
  <si>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</si>
  <si>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</si>
  <si>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</si>
  <si>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</si>
  <si>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</si>
  <si>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</si>
  <si>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</si>
  <si>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</si>
  <si>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</si>
  <si>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</si>
  <si>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</si>
  <si>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</si>
  <si>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</si>
  <si>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</si>
  <si>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</si>
  <si>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</si>
  <si>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</si>
  <si>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</si>
  <si>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</si>
  <si>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</si>
  <si>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</si>
  <si>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</si>
  <si>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</si>
  <si>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</si>
  <si>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</si>
  <si>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</si>
  <si>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</si>
  <si>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</si>
  <si>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</si>
  <si>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</si>
  <si>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</si>
  <si>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</si>
  <si>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</si>
  <si>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</si>
  <si>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</si>
  <si>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</si>
  <si>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</si>
  <si>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</si>
  <si>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</si>
  <si>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</si>
  <si>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</si>
  <si>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</si>
  <si>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</si>
  <si>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</si>
  <si>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</si>
  <si>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</si>
  <si>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</si>
  <si>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</si>
  <si>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</si>
  <si>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</si>
  <si>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</si>
  <si>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</si>
  <si>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</si>
  <si>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</si>
  <si>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</si>
  <si>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</si>
  <si>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</si>
  <si>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</si>
  <si>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</si>
  <si>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</si>
  <si>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</si>
  <si>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</si>
  <si>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</si>
  <si>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</si>
  <si>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</si>
  <si>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</si>
  <si>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</si>
  <si>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</si>
  <si>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</si>
  <si>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</si>
  <si>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</si>
  <si>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</si>
  <si>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</si>
  <si>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</si>
  <si>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</si>
  <si>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</si>
  <si>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</si>
  <si>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</si>
  <si>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</si>
  <si>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</si>
  <si>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</si>
  <si>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</si>
  <si>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</si>
  <si>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</si>
  <si>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</si>
  <si>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</si>
  <si>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</si>
  <si>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</si>
  <si>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</si>
  <si>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</si>
  <si>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</si>
  <si>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</si>
  <si>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</si>
  <si>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</si>
  <si>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</si>
  <si>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</si>
  <si>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</si>
  <si>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</si>
  <si>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</si>
  <si>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</si>
  <si>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</si>
  <si>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</si>
  <si>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</si>
  <si>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</si>
  <si>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</si>
  <si>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</si>
  <si>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</si>
  <si>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</si>
  <si>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</si>
  <si>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</si>
  <si>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</si>
  <si>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</si>
  <si>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</si>
  <si>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</si>
  <si>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</si>
  <si>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</si>
  <si>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</si>
  <si>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</si>
  <si>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</si>
  <si>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</si>
  <si>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</si>
  <si>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</si>
  <si>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</si>
  <si>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</si>
  <si>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</si>
  <si>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</si>
  <si>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</si>
  <si>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</si>
  <si>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</si>
  <si>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</si>
  <si>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</si>
  <si>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</si>
  <si>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</si>
  <si>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</si>
  <si>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</si>
  <si>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</si>
  <si>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</si>
  <si>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</si>
  <si>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</si>
  <si>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</si>
  <si>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</si>
  <si>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</si>
  <si>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</si>
  <si>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</si>
  <si>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</si>
  <si>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</si>
  <si>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</si>
  <si>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</si>
  <si>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</si>
  <si>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</si>
  <si>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</si>
  <si>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</si>
  <si>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</si>
  <si>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</si>
  <si>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</si>
  <si>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</si>
  <si>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</si>
  <si>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</si>
  <si>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</si>
  <si>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</si>
  <si>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</si>
  <si>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</si>
  <si>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</si>
  <si>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</si>
  <si>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</si>
  <si>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</si>
  <si>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</si>
  <si>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</si>
  <si>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</si>
  <si>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</si>
  <si>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</si>
  <si>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</si>
  <si>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</si>
  <si>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</si>
  <si>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</si>
  <si>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</si>
  <si>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</si>
  <si>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</si>
  <si>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</si>
  <si>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</si>
  <si>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</si>
  <si>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</si>
  <si>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</si>
  <si>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</si>
  <si>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</si>
  <si>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</si>
  <si>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</si>
  <si>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</si>
  <si>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</si>
  <si>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</si>
  <si>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</si>
  <si>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</si>
  <si>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</si>
  <si>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</si>
  <si>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</si>
  <si>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</si>
  <si>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</si>
  <si>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</si>
  <si>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</si>
  <si>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</si>
  <si>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</si>
  <si>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</si>
  <si>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</si>
  <si>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</si>
  <si>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</si>
  <si>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</si>
  <si>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</si>
  <si>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</si>
  <si>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</si>
  <si>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</si>
  <si>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</si>
  <si>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</si>
  <si>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</si>
  <si>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</si>
  <si>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</si>
  <si>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</si>
  <si>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</si>
  <si>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</si>
  <si>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</si>
  <si>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</si>
  <si>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</si>
  <si>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</si>
  <si>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</si>
  <si>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</si>
  <si>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</si>
  <si>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</si>
  <si>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</si>
  <si>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</si>
  <si>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</si>
  <si>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</si>
  <si>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</si>
  <si>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</si>
  <si>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</si>
  <si>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</si>
  <si>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</si>
  <si>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</si>
  <si>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</si>
  <si>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</si>
  <si>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</si>
  <si>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</si>
  <si>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</si>
  <si>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</si>
  <si>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</si>
  <si>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</si>
  <si>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</si>
  <si>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</si>
  <si>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</si>
  <si>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</si>
  <si>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</si>
  <si>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</si>
  <si>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</si>
  <si>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</si>
  <si>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</si>
  <si>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</si>
  <si>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</si>
  <si>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</si>
  <si>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</si>
  <si>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</si>
  <si>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</si>
  <si>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1403/02/01</t>
  </si>
  <si>
    <t>1403/02/02</t>
  </si>
  <si>
    <t>1403/02/03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</si>
</sst>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56" totalsRowCount="1" headerRowDxfId="47" dataDxfId="46" totalsRowDxfId="45">
  <autoFilter ref="A1:O855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76"/>
  <sheetViews>
    <sheetView rightToLeft="1" tabSelected="1" zoomScale="59" zoomScaleNormal="59" workbookViewId="0">
      <pane ySplit="1" topLeftCell="A769" activePane="bottomLeft" state="frozen"/>
      <selection pane="bottomLeft" activeCell="Q775" sqref="Q77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84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100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122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90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91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92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94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103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104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105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109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110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111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112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113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114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115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116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117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118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119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120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121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122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123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124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125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126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127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128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129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130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131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132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133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134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135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136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137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138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139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140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141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142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143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144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145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146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147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148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149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150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151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152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153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154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155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156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157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158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159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160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161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162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163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164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165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166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167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168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169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170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171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172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173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174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175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176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177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178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179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180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181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182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183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184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185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186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187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188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189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190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191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192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193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194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195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196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197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198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199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200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201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202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203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204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205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206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207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208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209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210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211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212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213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214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215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216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217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218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219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220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221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222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223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224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225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226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227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228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229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230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231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232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233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234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235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236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237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238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239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240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241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242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243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244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245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246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247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248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249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250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251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252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253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254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255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256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257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258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259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260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261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262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263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264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265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266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267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268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269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270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271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272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273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274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275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276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277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278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279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280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281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282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283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284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285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286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287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288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  <row r="764" spans="4:29" ht="47.4" customHeight="1">
      <c r="D764" s="25" t="s">
        <v>289</v>
      </c>
      <c r="E764" s="1">
        <v>106</v>
      </c>
      <c r="F764" s="1">
        <v>484</v>
      </c>
      <c r="G764" s="1">
        <v>79</v>
      </c>
      <c r="H764" s="1">
        <v>312</v>
      </c>
      <c r="I764" s="1">
        <v>179</v>
      </c>
      <c r="J764" s="1">
        <v>218</v>
      </c>
      <c r="K764" s="1">
        <v>123</v>
      </c>
      <c r="L764" s="1">
        <v>74</v>
      </c>
      <c r="M764" s="46">
        <v>186</v>
      </c>
      <c r="N764" s="46">
        <v>145</v>
      </c>
      <c r="O764" s="46">
        <v>214</v>
      </c>
      <c r="P764" s="46">
        <v>75</v>
      </c>
      <c r="Q764" s="46">
        <v>251</v>
      </c>
      <c r="R764" s="46">
        <v>27</v>
      </c>
      <c r="S764" s="46">
        <v>83</v>
      </c>
      <c r="T764" s="46">
        <v>35</v>
      </c>
      <c r="U764" s="46">
        <v>40</v>
      </c>
      <c r="V764" s="46">
        <v>27</v>
      </c>
      <c r="W764" s="46">
        <v>70</v>
      </c>
      <c r="X764" s="46">
        <v>78</v>
      </c>
      <c r="Y764" s="1">
        <v>114</v>
      </c>
      <c r="Z764" s="47">
        <v>41</v>
      </c>
      <c r="AA764" s="47">
        <v>21</v>
      </c>
      <c r="AB764" s="47">
        <v>39</v>
      </c>
      <c r="AC764" s="3">
        <v>24</v>
      </c>
    </row>
    <row r="765" spans="4:29" ht="47.4" customHeight="1">
      <c r="D765" s="25" t="s">
        <v>290</v>
      </c>
      <c r="E765" s="1">
        <v>242</v>
      </c>
      <c r="F765" s="1">
        <v>812</v>
      </c>
      <c r="G765" s="1">
        <v>140</v>
      </c>
      <c r="H765" s="1">
        <v>583</v>
      </c>
      <c r="I765" s="1">
        <v>271</v>
      </c>
      <c r="J765" s="1">
        <v>411</v>
      </c>
      <c r="K765" s="1">
        <v>207</v>
      </c>
      <c r="L765" s="1">
        <v>140</v>
      </c>
      <c r="M765" s="46">
        <v>276</v>
      </c>
      <c r="N765" s="46">
        <v>174</v>
      </c>
      <c r="O765" s="46">
        <v>364</v>
      </c>
      <c r="P765" s="46">
        <v>114</v>
      </c>
      <c r="Q765" s="46">
        <v>327</v>
      </c>
      <c r="R765" s="46">
        <v>28</v>
      </c>
      <c r="S765" s="46">
        <v>136</v>
      </c>
      <c r="T765" s="46">
        <v>61</v>
      </c>
      <c r="U765" s="46">
        <v>57</v>
      </c>
      <c r="V765" s="46">
        <v>33</v>
      </c>
      <c r="W765" s="46">
        <v>126</v>
      </c>
      <c r="X765" s="46">
        <v>84</v>
      </c>
      <c r="Y765" s="1">
        <v>106</v>
      </c>
      <c r="Z765" s="47">
        <v>50</v>
      </c>
      <c r="AA765" s="47">
        <v>42</v>
      </c>
      <c r="AB765" s="47">
        <v>82</v>
      </c>
      <c r="AC765" s="3">
        <v>69</v>
      </c>
    </row>
    <row r="766" spans="4:29" ht="47.4" customHeight="1">
      <c r="D766" s="25" t="s">
        <v>291</v>
      </c>
      <c r="E766" s="1">
        <v>114</v>
      </c>
      <c r="F766" s="1">
        <v>417</v>
      </c>
      <c r="G766" s="1">
        <v>105</v>
      </c>
      <c r="H766" s="1">
        <v>360</v>
      </c>
      <c r="I766" s="1">
        <v>672</v>
      </c>
      <c r="J766" s="1">
        <v>258</v>
      </c>
      <c r="K766" s="1">
        <v>96</v>
      </c>
      <c r="L766" s="1">
        <v>91</v>
      </c>
      <c r="M766" s="46">
        <v>158</v>
      </c>
      <c r="N766" s="46">
        <v>108</v>
      </c>
      <c r="O766" s="46">
        <v>252</v>
      </c>
      <c r="P766" s="46">
        <v>76</v>
      </c>
      <c r="Q766" s="46">
        <v>224</v>
      </c>
      <c r="R766" s="46">
        <v>26</v>
      </c>
      <c r="S766" s="46">
        <v>64</v>
      </c>
      <c r="T766" s="46">
        <v>45</v>
      </c>
      <c r="U766" s="46">
        <v>32</v>
      </c>
      <c r="V766" s="46">
        <v>16</v>
      </c>
      <c r="W766" s="46">
        <v>80</v>
      </c>
      <c r="X766" s="46">
        <v>77</v>
      </c>
      <c r="Y766" s="1">
        <v>158</v>
      </c>
      <c r="Z766" s="47">
        <v>42</v>
      </c>
      <c r="AA766" s="47">
        <v>19</v>
      </c>
      <c r="AB766" s="47">
        <v>36</v>
      </c>
      <c r="AC766" s="3">
        <v>22</v>
      </c>
    </row>
    <row r="767" spans="4:29" ht="47.4" customHeight="1">
      <c r="D767" s="25" t="s">
        <v>292</v>
      </c>
      <c r="E767" s="1">
        <v>105</v>
      </c>
      <c r="F767" s="1">
        <v>292</v>
      </c>
      <c r="G767" s="1">
        <v>109</v>
      </c>
      <c r="H767" s="1">
        <v>281</v>
      </c>
      <c r="I767" s="1">
        <v>214</v>
      </c>
      <c r="J767" s="1">
        <v>293</v>
      </c>
      <c r="K767" s="1">
        <v>101</v>
      </c>
      <c r="L767" s="1">
        <v>105</v>
      </c>
      <c r="M767" s="46">
        <v>189</v>
      </c>
      <c r="N767" s="46">
        <v>99</v>
      </c>
      <c r="O767" s="46">
        <v>209</v>
      </c>
      <c r="P767" s="46">
        <v>72</v>
      </c>
      <c r="Q767" s="46">
        <v>196</v>
      </c>
      <c r="R767" s="46">
        <v>22</v>
      </c>
      <c r="S767" s="46">
        <v>76</v>
      </c>
      <c r="T767" s="46">
        <v>40</v>
      </c>
      <c r="U767" s="46">
        <v>26</v>
      </c>
      <c r="V767" s="46">
        <v>11</v>
      </c>
      <c r="W767" s="46">
        <v>98</v>
      </c>
      <c r="X767" s="46">
        <v>56</v>
      </c>
      <c r="Y767" s="1">
        <v>72</v>
      </c>
      <c r="Z767" s="47">
        <v>52</v>
      </c>
      <c r="AA767" s="47">
        <v>24</v>
      </c>
      <c r="AB767" s="47">
        <v>30</v>
      </c>
      <c r="AC767" s="3">
        <v>25</v>
      </c>
    </row>
    <row r="768" spans="4:29" ht="47.4" customHeight="1">
      <c r="D768" s="25" t="s">
        <v>293</v>
      </c>
      <c r="E768" s="1">
        <v>129</v>
      </c>
      <c r="F768" s="1">
        <v>336</v>
      </c>
      <c r="G768" s="1">
        <v>108</v>
      </c>
      <c r="H768" s="1">
        <v>334</v>
      </c>
      <c r="I768" s="1">
        <v>267</v>
      </c>
      <c r="J768" s="1">
        <v>270</v>
      </c>
      <c r="K768" s="1">
        <v>123</v>
      </c>
      <c r="L768" s="1">
        <v>86</v>
      </c>
      <c r="M768" s="46">
        <v>234</v>
      </c>
      <c r="N768" s="46">
        <v>98</v>
      </c>
      <c r="O768" s="46">
        <v>212</v>
      </c>
      <c r="P768" s="46">
        <v>88</v>
      </c>
      <c r="Q768" s="46">
        <v>211</v>
      </c>
      <c r="R768" s="46">
        <v>31</v>
      </c>
      <c r="S768" s="46">
        <v>112</v>
      </c>
      <c r="T768" s="46">
        <v>43</v>
      </c>
      <c r="U768" s="46">
        <v>42</v>
      </c>
      <c r="V768" s="46">
        <v>22</v>
      </c>
      <c r="W768" s="46">
        <v>119</v>
      </c>
      <c r="X768" s="46">
        <v>101</v>
      </c>
      <c r="Y768" s="1">
        <v>224</v>
      </c>
      <c r="Z768" s="47">
        <v>61</v>
      </c>
      <c r="AA768" s="47">
        <v>24</v>
      </c>
      <c r="AB768" s="47">
        <v>28</v>
      </c>
      <c r="AC768" s="3">
        <v>21</v>
      </c>
    </row>
    <row r="769" spans="4:29" ht="47.4" customHeight="1">
      <c r="D769" s="25" t="s">
        <v>294</v>
      </c>
      <c r="E769" s="1">
        <v>240</v>
      </c>
      <c r="F769" s="1">
        <v>690</v>
      </c>
      <c r="G769" s="1">
        <v>144</v>
      </c>
      <c r="H769" s="1">
        <v>490</v>
      </c>
      <c r="I769" s="1">
        <v>363</v>
      </c>
      <c r="J769" s="1">
        <v>404</v>
      </c>
      <c r="K769" s="1">
        <v>203</v>
      </c>
      <c r="L769" s="1">
        <v>177</v>
      </c>
      <c r="M769" s="46">
        <v>261</v>
      </c>
      <c r="N769" s="46">
        <v>174</v>
      </c>
      <c r="O769" s="46">
        <v>273</v>
      </c>
      <c r="P769" s="46">
        <v>70</v>
      </c>
      <c r="Q769" s="46">
        <v>306</v>
      </c>
      <c r="R769" s="46">
        <v>33</v>
      </c>
      <c r="S769" s="46">
        <v>96</v>
      </c>
      <c r="T769" s="46">
        <v>41</v>
      </c>
      <c r="U769" s="46">
        <v>9</v>
      </c>
      <c r="V769" s="46">
        <v>29</v>
      </c>
      <c r="W769" s="46">
        <v>113</v>
      </c>
      <c r="X769" s="46">
        <v>64</v>
      </c>
      <c r="Y769" s="1">
        <v>42</v>
      </c>
      <c r="Z769" s="47">
        <v>21</v>
      </c>
      <c r="AA769" s="47">
        <v>37</v>
      </c>
      <c r="AB769" s="47">
        <v>80</v>
      </c>
      <c r="AC769" s="3">
        <v>27</v>
      </c>
    </row>
    <row r="770" spans="4:29" ht="47.4" customHeight="1">
      <c r="D770" s="25" t="s">
        <v>295</v>
      </c>
      <c r="E770" s="1">
        <v>32</v>
      </c>
      <c r="F770" s="1">
        <v>39</v>
      </c>
      <c r="G770" s="1">
        <v>62</v>
      </c>
      <c r="H770" s="1">
        <v>130</v>
      </c>
      <c r="I770" s="1">
        <v>88</v>
      </c>
      <c r="J770" s="1">
        <v>149</v>
      </c>
      <c r="K770" s="1">
        <v>37</v>
      </c>
      <c r="L770" s="1">
        <v>123</v>
      </c>
      <c r="M770" s="46">
        <v>101</v>
      </c>
      <c r="N770" s="46">
        <v>62</v>
      </c>
      <c r="O770" s="46">
        <v>103</v>
      </c>
      <c r="P770" s="46">
        <v>14</v>
      </c>
      <c r="Q770" s="46">
        <v>78</v>
      </c>
      <c r="R770" s="46">
        <v>5</v>
      </c>
      <c r="S770" s="46">
        <v>12</v>
      </c>
      <c r="T770" s="46">
        <v>15</v>
      </c>
      <c r="U770" s="46">
        <v>14</v>
      </c>
      <c r="V770" s="46">
        <v>6</v>
      </c>
      <c r="W770" s="46">
        <v>19</v>
      </c>
      <c r="X770" s="46">
        <v>37</v>
      </c>
      <c r="Y770" s="1">
        <v>12</v>
      </c>
      <c r="Z770" s="47">
        <v>4</v>
      </c>
      <c r="AA770" s="47">
        <v>7</v>
      </c>
      <c r="AB770" s="47">
        <v>34</v>
      </c>
      <c r="AC770" s="3">
        <v>10</v>
      </c>
    </row>
    <row r="771" spans="4:29" ht="47.4" customHeight="1">
      <c r="D771" s="25" t="s">
        <v>296</v>
      </c>
      <c r="E771" s="1">
        <v>76</v>
      </c>
      <c r="F771" s="1">
        <v>243</v>
      </c>
      <c r="G771" s="1">
        <v>61</v>
      </c>
      <c r="H771" s="1">
        <v>255</v>
      </c>
      <c r="I771" s="1">
        <v>131</v>
      </c>
      <c r="J771" s="1">
        <v>226</v>
      </c>
      <c r="K771" s="1">
        <v>94</v>
      </c>
      <c r="L771" s="1">
        <v>67</v>
      </c>
      <c r="M771" s="46">
        <v>149</v>
      </c>
      <c r="N771" s="46">
        <v>70</v>
      </c>
      <c r="O771" s="46">
        <v>65</v>
      </c>
      <c r="P771" s="46">
        <v>73</v>
      </c>
      <c r="Q771" s="46">
        <v>162</v>
      </c>
      <c r="R771" s="46">
        <v>37</v>
      </c>
      <c r="S771" s="46">
        <v>80</v>
      </c>
      <c r="T771" s="46">
        <v>38</v>
      </c>
      <c r="U771" s="46">
        <v>25</v>
      </c>
      <c r="V771" s="46">
        <v>12</v>
      </c>
      <c r="W771" s="46">
        <v>62</v>
      </c>
      <c r="X771" s="46">
        <v>46</v>
      </c>
      <c r="Y771" s="1">
        <v>60</v>
      </c>
      <c r="Z771" s="47">
        <v>22</v>
      </c>
      <c r="AA771" s="47">
        <v>35</v>
      </c>
      <c r="AB771" s="47">
        <v>43</v>
      </c>
      <c r="AC771" s="3">
        <v>25</v>
      </c>
    </row>
    <row r="772" spans="4:29" ht="47.4" customHeight="1">
      <c r="D772" s="25" t="s">
        <v>297</v>
      </c>
      <c r="E772" s="1">
        <v>151</v>
      </c>
      <c r="F772" s="1">
        <v>320</v>
      </c>
      <c r="G772" s="1">
        <v>88</v>
      </c>
      <c r="H772" s="1">
        <v>373</v>
      </c>
      <c r="I772" s="1">
        <v>188</v>
      </c>
      <c r="J772" s="1">
        <v>259</v>
      </c>
      <c r="K772" s="1">
        <v>86</v>
      </c>
      <c r="L772" s="1">
        <v>117</v>
      </c>
      <c r="M772" s="46">
        <v>144</v>
      </c>
      <c r="N772" s="46">
        <v>83</v>
      </c>
      <c r="O772" s="46">
        <v>139</v>
      </c>
      <c r="P772" s="46">
        <v>32</v>
      </c>
      <c r="Q772" s="46">
        <v>103</v>
      </c>
      <c r="R772" s="46">
        <v>21</v>
      </c>
      <c r="S772" s="46">
        <v>48</v>
      </c>
      <c r="T772" s="46">
        <v>30</v>
      </c>
      <c r="U772" s="46">
        <v>34</v>
      </c>
      <c r="V772" s="46">
        <v>26</v>
      </c>
      <c r="W772" s="46">
        <v>66</v>
      </c>
      <c r="X772" s="46">
        <v>47</v>
      </c>
      <c r="Y772" s="1">
        <v>22</v>
      </c>
      <c r="Z772" s="47">
        <v>15</v>
      </c>
      <c r="AA772" s="47">
        <v>10</v>
      </c>
      <c r="AB772" s="47">
        <v>61</v>
      </c>
      <c r="AC772" s="3">
        <v>19</v>
      </c>
    </row>
    <row r="773" spans="4:29" ht="47.4" customHeight="1">
      <c r="D773" s="25" t="s">
        <v>298</v>
      </c>
      <c r="E773" s="1">
        <v>66</v>
      </c>
      <c r="F773" s="1">
        <v>266</v>
      </c>
      <c r="G773" s="1">
        <v>53</v>
      </c>
      <c r="H773" s="1">
        <v>178</v>
      </c>
      <c r="I773" s="1">
        <v>137</v>
      </c>
      <c r="J773" s="1">
        <v>197</v>
      </c>
      <c r="K773" s="1">
        <v>64</v>
      </c>
      <c r="L773" s="1">
        <v>44</v>
      </c>
      <c r="M773" s="46">
        <v>85</v>
      </c>
      <c r="N773" s="46">
        <v>57</v>
      </c>
      <c r="O773" s="46">
        <v>44</v>
      </c>
      <c r="P773" s="46">
        <v>53</v>
      </c>
      <c r="Q773" s="46">
        <v>168</v>
      </c>
      <c r="R773" s="46">
        <v>12</v>
      </c>
      <c r="S773" s="46">
        <v>37</v>
      </c>
      <c r="T773" s="46">
        <v>27</v>
      </c>
      <c r="U773" s="46">
        <v>26</v>
      </c>
      <c r="V773" s="46">
        <v>6</v>
      </c>
      <c r="W773" s="46">
        <v>26</v>
      </c>
      <c r="X773" s="46">
        <v>37</v>
      </c>
      <c r="Y773" s="1">
        <v>19</v>
      </c>
      <c r="Z773" s="47">
        <v>12</v>
      </c>
      <c r="AA773" s="47">
        <v>30</v>
      </c>
      <c r="AB773" s="47">
        <v>35</v>
      </c>
      <c r="AC773" s="3">
        <v>11</v>
      </c>
    </row>
    <row r="774" spans="4:29" ht="47.4" customHeight="1">
      <c r="D774" s="25" t="s">
        <v>299</v>
      </c>
      <c r="E774" s="1">
        <v>327</v>
      </c>
      <c r="F774" s="1">
        <v>566</v>
      </c>
      <c r="G774" s="1">
        <v>180</v>
      </c>
      <c r="H774" s="1">
        <v>643</v>
      </c>
      <c r="I774" s="1">
        <v>314</v>
      </c>
      <c r="J774" s="1">
        <v>367</v>
      </c>
      <c r="K774" s="1">
        <v>126</v>
      </c>
      <c r="L774" s="1">
        <v>121</v>
      </c>
      <c r="M774" s="46">
        <v>252</v>
      </c>
      <c r="N774" s="46">
        <v>175</v>
      </c>
      <c r="O774" s="46">
        <v>308</v>
      </c>
      <c r="P774" s="46">
        <v>103</v>
      </c>
      <c r="Q774" s="46">
        <v>305</v>
      </c>
      <c r="R774" s="46">
        <v>35</v>
      </c>
      <c r="S774" s="46">
        <v>85</v>
      </c>
      <c r="T774" s="46">
        <v>37</v>
      </c>
      <c r="U774" s="46">
        <v>44</v>
      </c>
      <c r="V774" s="46">
        <v>13</v>
      </c>
      <c r="W774" s="46">
        <v>56</v>
      </c>
      <c r="X774" s="46">
        <v>70</v>
      </c>
      <c r="Y774" s="1">
        <v>110</v>
      </c>
      <c r="Z774" s="47">
        <v>22</v>
      </c>
      <c r="AA774" s="47">
        <v>40</v>
      </c>
      <c r="AB774" s="47">
        <v>53</v>
      </c>
      <c r="AC774" s="3">
        <v>32</v>
      </c>
    </row>
    <row r="775" spans="4:29" ht="47.4" customHeight="1">
      <c r="D775" s="25" t="s">
        <v>300</v>
      </c>
      <c r="E775" s="1">
        <v>215</v>
      </c>
      <c r="F775" s="1">
        <v>454</v>
      </c>
      <c r="G775" s="1">
        <v>117</v>
      </c>
      <c r="H775" s="1">
        <v>661</v>
      </c>
      <c r="I775" s="1">
        <v>218</v>
      </c>
      <c r="J775" s="1">
        <v>381</v>
      </c>
      <c r="K775" s="1">
        <v>122</v>
      </c>
      <c r="L775" s="1">
        <v>149</v>
      </c>
      <c r="M775" s="46">
        <v>212</v>
      </c>
      <c r="N775" s="46">
        <v>133</v>
      </c>
      <c r="O775" s="46">
        <v>367</v>
      </c>
      <c r="P775" s="46">
        <v>90</v>
      </c>
      <c r="Q775" s="46">
        <v>350</v>
      </c>
      <c r="R775" s="46">
        <v>36</v>
      </c>
      <c r="S775" s="46">
        <v>63</v>
      </c>
      <c r="T775" s="46">
        <v>62</v>
      </c>
      <c r="U775" s="46">
        <v>37</v>
      </c>
      <c r="V775" s="46">
        <v>20</v>
      </c>
      <c r="W775" s="46">
        <v>85</v>
      </c>
      <c r="X775" s="46">
        <v>67</v>
      </c>
      <c r="Y775" s="1">
        <v>87</v>
      </c>
      <c r="Z775" s="47">
        <v>42</v>
      </c>
      <c r="AA775" s="47">
        <v>33</v>
      </c>
      <c r="AB775" s="47">
        <v>53</v>
      </c>
      <c r="AC775" s="3">
        <v>35</v>
      </c>
    </row>
    <row r="776" spans="4:29" ht="47.4" customHeight="1">
      <c r="D776" s="25" t="s">
        <v>301</v>
      </c>
      <c r="E776" s="1">
        <v>161</v>
      </c>
      <c r="F776" s="1">
        <v>380</v>
      </c>
      <c r="G776" s="1">
        <v>93</v>
      </c>
      <c r="H776" s="1">
        <v>503</v>
      </c>
      <c r="I776" s="1">
        <v>184</v>
      </c>
      <c r="J776" s="1">
        <v>362</v>
      </c>
      <c r="K776" s="1">
        <v>139</v>
      </c>
      <c r="L776" s="1">
        <v>120</v>
      </c>
      <c r="M776" s="46">
        <v>209</v>
      </c>
      <c r="N776" s="46">
        <v>141</v>
      </c>
      <c r="O776" s="46">
        <v>378</v>
      </c>
      <c r="P776" s="46">
        <v>86</v>
      </c>
      <c r="Q776" s="46">
        <v>386</v>
      </c>
      <c r="R776" s="46">
        <v>28</v>
      </c>
      <c r="S776" s="46">
        <v>75</v>
      </c>
      <c r="T776" s="46">
        <v>80</v>
      </c>
      <c r="U776" s="46">
        <v>40</v>
      </c>
      <c r="V776" s="46">
        <v>20</v>
      </c>
      <c r="W776" s="46">
        <v>28</v>
      </c>
      <c r="X776" s="46">
        <v>56</v>
      </c>
      <c r="Y776" s="1">
        <v>66</v>
      </c>
      <c r="Z776" s="47">
        <v>27</v>
      </c>
      <c r="AA776" s="47">
        <v>43</v>
      </c>
      <c r="AB776" s="47">
        <v>84</v>
      </c>
      <c r="AC776" s="3">
        <v>60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16"/>
  <sheetViews>
    <sheetView rightToLeft="1" workbookViewId="0">
      <pane ySplit="1" topLeftCell="A206" activePane="bottomLeft" state="frozen"/>
      <selection activeCell="AA578" sqref="AA578"/>
      <selection pane="bottomLeft" activeCell="J216" sqref="J21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8.85</v>
      </c>
      <c r="G2" s="42">
        <v>3.45</v>
      </c>
      <c r="H2" s="42">
        <v>0.91</v>
      </c>
      <c r="I2" s="42">
        <v>0.25</v>
      </c>
      <c r="J2" s="42">
        <v>0.02</v>
      </c>
    </row>
    <row r="3" spans="1:10" ht="25.8" customHeight="1">
      <c r="A3" s="41" t="s">
        <v>82</v>
      </c>
      <c r="B3" s="42">
        <v>3729.02</v>
      </c>
      <c r="C3" s="42">
        <v>771.45999999999992</v>
      </c>
      <c r="D3" s="42">
        <v>111.98</v>
      </c>
      <c r="E3" s="42">
        <v>2.88</v>
      </c>
      <c r="F3" s="42">
        <v>5.92</v>
      </c>
      <c r="G3" s="42">
        <v>7.24</v>
      </c>
      <c r="H3" s="42">
        <v>2.06</v>
      </c>
      <c r="I3" s="42">
        <v>0.28000000000000003</v>
      </c>
      <c r="J3" s="42">
        <v>0.03</v>
      </c>
    </row>
    <row r="4" spans="1:10" ht="24.6" customHeight="1">
      <c r="A4" s="43" t="s">
        <v>83</v>
      </c>
      <c r="B4" s="42">
        <v>2678.77</v>
      </c>
      <c r="C4" s="42">
        <v>762.72</v>
      </c>
      <c r="D4" s="42">
        <v>256.32</v>
      </c>
      <c r="E4" s="42">
        <v>4.2699999999999996</v>
      </c>
      <c r="F4" s="42">
        <v>6.21</v>
      </c>
      <c r="G4" s="42">
        <v>8.3000000000000007</v>
      </c>
      <c r="H4" s="42">
        <v>1.4</v>
      </c>
      <c r="I4" s="42">
        <v>0.82</v>
      </c>
      <c r="J4" s="42">
        <v>0.03</v>
      </c>
    </row>
    <row r="5" spans="1:10" ht="24.6" customHeight="1">
      <c r="A5" s="43" t="s">
        <v>85</v>
      </c>
      <c r="B5" s="42">
        <v>3214.94</v>
      </c>
      <c r="C5" s="42">
        <v>1008.5</v>
      </c>
      <c r="D5" s="42">
        <v>359.46</v>
      </c>
      <c r="E5" s="42">
        <v>9.24</v>
      </c>
      <c r="F5" s="42">
        <v>5.65</v>
      </c>
      <c r="G5" s="42">
        <v>6.81</v>
      </c>
      <c r="H5" s="42">
        <v>0.6</v>
      </c>
      <c r="I5" s="42">
        <v>0.45</v>
      </c>
      <c r="J5" s="42"/>
    </row>
    <row r="6" spans="1:10" ht="24.6" customHeight="1">
      <c r="A6" s="43" t="s">
        <v>86</v>
      </c>
      <c r="B6" s="42">
        <v>3296.36</v>
      </c>
      <c r="C6" s="42">
        <v>1142.1099999999999</v>
      </c>
      <c r="D6" s="42">
        <v>343.08</v>
      </c>
      <c r="E6" s="42">
        <v>6.81</v>
      </c>
      <c r="F6" s="42">
        <v>6.67</v>
      </c>
      <c r="G6" s="42">
        <v>407</v>
      </c>
      <c r="H6" s="42">
        <v>0.41</v>
      </c>
      <c r="I6" s="42">
        <v>0.5</v>
      </c>
      <c r="J6" s="42"/>
    </row>
    <row r="7" spans="1:10" ht="24.6" customHeight="1">
      <c r="A7" s="43" t="s">
        <v>87</v>
      </c>
      <c r="B7" s="42">
        <v>3042.63</v>
      </c>
      <c r="C7" s="42">
        <v>1168.58</v>
      </c>
      <c r="D7" s="42">
        <v>245.56</v>
      </c>
      <c r="E7" s="42">
        <v>8.0299999999999994</v>
      </c>
      <c r="F7" s="42">
        <v>8.16</v>
      </c>
      <c r="G7" s="42">
        <v>15.24</v>
      </c>
      <c r="H7" s="42">
        <v>0.36</v>
      </c>
      <c r="I7" s="42">
        <v>0.45</v>
      </c>
      <c r="J7" s="42">
        <v>0.03</v>
      </c>
    </row>
    <row r="8" spans="1:10" ht="24.6" customHeight="1">
      <c r="A8" s="43" t="s">
        <v>88</v>
      </c>
      <c r="B8" s="42">
        <v>3999.23</v>
      </c>
      <c r="C8" s="42">
        <v>929.51</v>
      </c>
      <c r="D8" s="42">
        <v>358.96</v>
      </c>
      <c r="E8" s="42">
        <v>9.31</v>
      </c>
      <c r="F8" s="42" t="s">
        <v>89</v>
      </c>
      <c r="G8" s="42">
        <v>8.24</v>
      </c>
      <c r="H8" s="42">
        <v>0.3</v>
      </c>
      <c r="I8" s="42">
        <v>0.64</v>
      </c>
      <c r="J8" s="42"/>
    </row>
    <row r="9" spans="1:10" ht="24.6" customHeight="1">
      <c r="A9" s="43" t="s">
        <v>90</v>
      </c>
      <c r="B9" s="42">
        <v>3204.07</v>
      </c>
      <c r="C9" s="42">
        <v>706.72</v>
      </c>
      <c r="D9" s="42">
        <v>146.01</v>
      </c>
      <c r="E9" s="42">
        <v>4.21</v>
      </c>
      <c r="F9" s="42">
        <v>8.44</v>
      </c>
      <c r="G9" s="42">
        <v>4.68</v>
      </c>
      <c r="H9" s="42">
        <v>0.03</v>
      </c>
      <c r="I9" s="42">
        <v>0.36</v>
      </c>
      <c r="J9" s="42"/>
    </row>
    <row r="10" spans="1:10" ht="24.6" customHeight="1">
      <c r="A10" s="43" t="s">
        <v>91</v>
      </c>
      <c r="B10" s="42">
        <v>3669.48</v>
      </c>
      <c r="C10" s="42">
        <v>641.31000000000006</v>
      </c>
      <c r="D10" s="42">
        <v>244.92</v>
      </c>
      <c r="E10" s="42">
        <v>6.49</v>
      </c>
      <c r="F10" s="42">
        <v>6.03</v>
      </c>
      <c r="G10" s="42">
        <v>5.04</v>
      </c>
      <c r="H10" s="42">
        <v>0.5</v>
      </c>
      <c r="I10" s="42">
        <v>0.31</v>
      </c>
      <c r="J10" s="42"/>
    </row>
    <row r="11" spans="1:10" ht="24.6" customHeight="1">
      <c r="A11" s="43" t="s">
        <v>92</v>
      </c>
      <c r="B11" s="42">
        <v>271</v>
      </c>
      <c r="C11" s="42">
        <v>762</v>
      </c>
      <c r="D11" s="42">
        <v>220</v>
      </c>
      <c r="E11" s="42">
        <v>7.48</v>
      </c>
      <c r="F11" s="42">
        <v>4.32</v>
      </c>
      <c r="G11" s="42">
        <v>8.64</v>
      </c>
      <c r="H11" s="42">
        <v>0.02</v>
      </c>
      <c r="I11" s="42">
        <v>0.39</v>
      </c>
      <c r="J11" s="42"/>
    </row>
    <row r="12" spans="1:10" ht="24.6" customHeight="1">
      <c r="A12" s="43" t="s">
        <v>93</v>
      </c>
      <c r="B12" s="42">
        <v>3057.79</v>
      </c>
      <c r="C12" s="42">
        <v>618.53</v>
      </c>
      <c r="D12" s="42">
        <v>290.79000000000002</v>
      </c>
      <c r="E12" s="42">
        <v>3.85</v>
      </c>
      <c r="F12" s="42">
        <v>3.62</v>
      </c>
      <c r="G12" s="42">
        <v>3.28</v>
      </c>
      <c r="H12" s="42">
        <v>0.16</v>
      </c>
      <c r="I12" s="42">
        <v>0.3</v>
      </c>
      <c r="J12" s="42"/>
    </row>
    <row r="13" spans="1:10" ht="24.6" customHeight="1">
      <c r="A13" s="43" t="s">
        <v>95</v>
      </c>
      <c r="B13" s="42">
        <v>3349.66</v>
      </c>
      <c r="C13" s="42">
        <v>459.02</v>
      </c>
      <c r="D13" s="42">
        <v>91.7</v>
      </c>
      <c r="E13" s="42">
        <v>4.87</v>
      </c>
      <c r="F13" s="42">
        <v>3.06</v>
      </c>
      <c r="G13" s="42">
        <v>3.22</v>
      </c>
      <c r="H13" s="42">
        <v>0.02</v>
      </c>
      <c r="I13" s="42">
        <v>0.44</v>
      </c>
      <c r="J13" s="42"/>
    </row>
    <row r="14" spans="1:10" ht="24.6" customHeight="1">
      <c r="A14" s="43" t="s">
        <v>96</v>
      </c>
      <c r="B14" s="42">
        <v>3215.45</v>
      </c>
      <c r="C14" s="42">
        <v>794.44999999999993</v>
      </c>
      <c r="D14" s="42">
        <v>186.45</v>
      </c>
      <c r="E14" s="42">
        <v>6.18</v>
      </c>
      <c r="F14" s="42">
        <v>2.64</v>
      </c>
      <c r="G14" s="42">
        <v>2.56</v>
      </c>
      <c r="H14" s="42">
        <v>0.43</v>
      </c>
      <c r="I14" s="42">
        <v>0.32</v>
      </c>
      <c r="J14" s="42"/>
    </row>
    <row r="15" spans="1:10" ht="24.6" customHeight="1">
      <c r="A15" s="43" t="s">
        <v>97</v>
      </c>
      <c r="B15" s="42">
        <v>2803.64</v>
      </c>
      <c r="C15" s="42" t="s">
        <v>98</v>
      </c>
      <c r="D15" s="42">
        <v>168.63</v>
      </c>
      <c r="E15" s="42">
        <v>8.11</v>
      </c>
      <c r="F15" s="42">
        <v>2.4900000000000002</v>
      </c>
      <c r="G15" s="42">
        <v>5.0199999999999996</v>
      </c>
      <c r="H15" s="42">
        <v>11.71</v>
      </c>
      <c r="I15" s="42">
        <v>0.36</v>
      </c>
      <c r="J15" s="42">
        <v>0.2</v>
      </c>
    </row>
    <row r="16" spans="1:10" ht="24.6" customHeight="1">
      <c r="A16" s="43" t="s">
        <v>99</v>
      </c>
      <c r="B16" s="42">
        <v>2832.39</v>
      </c>
      <c r="C16" s="42">
        <v>592.64</v>
      </c>
      <c r="D16" s="42">
        <v>95.84</v>
      </c>
      <c r="E16" s="42">
        <v>5.41</v>
      </c>
      <c r="F16" s="42">
        <v>2.25</v>
      </c>
      <c r="G16" s="42">
        <v>4.2</v>
      </c>
      <c r="H16" s="42">
        <v>0.59</v>
      </c>
      <c r="I16" s="42">
        <v>0.52</v>
      </c>
      <c r="J16" s="42">
        <v>0.36</v>
      </c>
    </row>
    <row r="17" spans="1:10" ht="25.2" customHeight="1">
      <c r="A17" s="43" t="s">
        <v>101</v>
      </c>
      <c r="B17" s="42">
        <v>2686014</v>
      </c>
      <c r="C17" s="42">
        <v>673.65</v>
      </c>
      <c r="D17" s="42">
        <v>82.17</v>
      </c>
      <c r="E17" s="42">
        <v>5.72</v>
      </c>
      <c r="F17" s="42">
        <v>2.11</v>
      </c>
      <c r="G17" s="42">
        <v>2.1800000000000002</v>
      </c>
      <c r="H17" s="42">
        <v>0.69</v>
      </c>
      <c r="I17" s="42">
        <v>0.97</v>
      </c>
      <c r="J17" s="42">
        <v>0.04</v>
      </c>
    </row>
    <row r="18" spans="1:10" ht="25.2" customHeight="1">
      <c r="A18" s="43" t="s">
        <v>102</v>
      </c>
      <c r="B18" s="42">
        <v>3862.24</v>
      </c>
      <c r="C18" s="42">
        <v>414</v>
      </c>
      <c r="D18" s="42">
        <v>84.12</v>
      </c>
      <c r="E18" s="42">
        <v>3.43</v>
      </c>
      <c r="F18" s="42">
        <v>1.67</v>
      </c>
      <c r="G18" s="42">
        <v>4.0999999999999996</v>
      </c>
      <c r="H18" s="42">
        <v>0.51</v>
      </c>
      <c r="I18" s="42">
        <v>0.41</v>
      </c>
      <c r="J18" s="42"/>
    </row>
    <row r="19" spans="1:10" ht="25.2" customHeight="1">
      <c r="A19" s="43" t="s">
        <v>103</v>
      </c>
      <c r="B19" s="42">
        <v>3001.74</v>
      </c>
      <c r="C19" s="42">
        <v>484.07</v>
      </c>
      <c r="D19" s="42">
        <v>91.06</v>
      </c>
      <c r="E19" s="42">
        <v>2.72</v>
      </c>
      <c r="F19" s="42">
        <v>1.54</v>
      </c>
      <c r="G19" s="42">
        <v>5.17</v>
      </c>
      <c r="H19" s="42">
        <v>0.74</v>
      </c>
      <c r="I19" s="42">
        <v>0.56000000000000005</v>
      </c>
      <c r="J19" s="42"/>
    </row>
    <row r="20" spans="1:10" ht="25.2" customHeight="1">
      <c r="A20" s="43" t="s">
        <v>104</v>
      </c>
      <c r="B20" s="42">
        <v>2670.6</v>
      </c>
      <c r="C20" s="42">
        <v>523.47</v>
      </c>
      <c r="D20" s="42">
        <v>285.97000000000003</v>
      </c>
      <c r="E20" s="42">
        <v>9.3000000000000007</v>
      </c>
      <c r="F20" s="42">
        <v>2.6</v>
      </c>
      <c r="G20" s="42">
        <v>13.78</v>
      </c>
      <c r="H20" s="42">
        <v>0.66</v>
      </c>
      <c r="I20" s="42">
        <v>0.5</v>
      </c>
      <c r="J20" s="42"/>
    </row>
    <row r="21" spans="1:10" ht="25.2" customHeight="1">
      <c r="A21" s="43" t="s">
        <v>105</v>
      </c>
      <c r="B21" s="42">
        <v>2651.56</v>
      </c>
      <c r="C21" s="42">
        <v>1013.84</v>
      </c>
      <c r="D21" s="42">
        <v>161.94</v>
      </c>
      <c r="E21" s="42">
        <v>13.04</v>
      </c>
      <c r="F21" s="42">
        <v>3.65</v>
      </c>
      <c r="G21" s="42">
        <v>7.57</v>
      </c>
      <c r="H21" s="42">
        <v>0.27</v>
      </c>
      <c r="I21" s="42">
        <v>0.73</v>
      </c>
      <c r="J21" s="42">
        <v>0.2</v>
      </c>
    </row>
    <row r="22" spans="1:10" ht="25.2" customHeight="1">
      <c r="A22" s="43" t="s">
        <v>106</v>
      </c>
      <c r="B22" s="42">
        <v>2851.95</v>
      </c>
      <c r="C22" s="42">
        <v>1022.77</v>
      </c>
      <c r="D22" s="42">
        <v>87.47</v>
      </c>
      <c r="E22" s="42">
        <v>22.32</v>
      </c>
      <c r="F22" s="42">
        <v>4.08</v>
      </c>
      <c r="G22" s="42">
        <v>4.79</v>
      </c>
      <c r="H22" s="42">
        <v>0.31</v>
      </c>
      <c r="I22" s="42">
        <v>0.8</v>
      </c>
      <c r="J22" s="42"/>
    </row>
    <row r="23" spans="1:10" ht="25.2" customHeight="1">
      <c r="A23" s="43" t="s">
        <v>107</v>
      </c>
      <c r="B23" s="42">
        <v>3519.31</v>
      </c>
      <c r="C23" s="42">
        <v>456.74</v>
      </c>
      <c r="D23" s="42">
        <v>122.65</v>
      </c>
      <c r="E23" s="42">
        <v>8.2899999999999991</v>
      </c>
      <c r="F23" s="42">
        <v>2.67</v>
      </c>
      <c r="G23" s="42">
        <v>2.77</v>
      </c>
      <c r="H23" s="42">
        <v>0.59</v>
      </c>
      <c r="I23" s="42">
        <v>0.65</v>
      </c>
      <c r="J23" s="42"/>
    </row>
    <row r="24" spans="1:10" ht="25.2" customHeight="1">
      <c r="A24" s="43" t="s">
        <v>108</v>
      </c>
      <c r="B24" s="42">
        <v>3616.18</v>
      </c>
      <c r="C24" s="42">
        <v>571.34</v>
      </c>
      <c r="D24" s="42">
        <v>93.28</v>
      </c>
      <c r="E24" s="42">
        <v>15.38</v>
      </c>
      <c r="F24" s="42">
        <v>2.2599999999999998</v>
      </c>
      <c r="G24" s="42">
        <v>8.69</v>
      </c>
      <c r="H24" s="42">
        <v>0.4</v>
      </c>
      <c r="I24" s="42">
        <v>0.88</v>
      </c>
      <c r="J24" s="42">
        <v>0.12</v>
      </c>
    </row>
    <row r="25" spans="1:10" ht="25.2" customHeight="1">
      <c r="A25" s="43" t="s">
        <v>109</v>
      </c>
      <c r="B25" s="42">
        <v>2927.82</v>
      </c>
      <c r="C25" s="42">
        <v>413.13</v>
      </c>
      <c r="D25" s="42">
        <v>236.43</v>
      </c>
      <c r="E25" s="42">
        <v>9.14</v>
      </c>
      <c r="F25" s="42">
        <v>1.74</v>
      </c>
      <c r="G25" s="42">
        <v>4.09</v>
      </c>
      <c r="H25" s="42">
        <v>0.49</v>
      </c>
      <c r="I25" s="42">
        <v>0.55000000000000004</v>
      </c>
      <c r="J25" s="42">
        <v>0.01</v>
      </c>
    </row>
    <row r="26" spans="1:10" ht="25.2" customHeight="1">
      <c r="A26" s="43" t="s">
        <v>110</v>
      </c>
      <c r="B26" s="42">
        <v>3009.12</v>
      </c>
      <c r="C26" s="42">
        <v>518.03</v>
      </c>
      <c r="D26" s="42">
        <v>86.43</v>
      </c>
      <c r="E26" s="42">
        <v>7.28</v>
      </c>
      <c r="F26" s="42">
        <v>3009.12</v>
      </c>
      <c r="G26" s="42">
        <v>4.83</v>
      </c>
      <c r="H26" s="42">
        <v>0.05</v>
      </c>
      <c r="I26" s="42">
        <v>0.57999999999999996</v>
      </c>
      <c r="J26" s="42"/>
    </row>
    <row r="27" spans="1:10" ht="25.2" customHeight="1">
      <c r="A27" s="43" t="s">
        <v>111</v>
      </c>
      <c r="B27" s="42">
        <v>3809.71</v>
      </c>
      <c r="C27" s="42">
        <v>572.30999999999995</v>
      </c>
      <c r="D27" s="42">
        <v>66.88</v>
      </c>
      <c r="E27" s="42">
        <v>7.8</v>
      </c>
      <c r="F27" s="42">
        <v>9.1300000000000008</v>
      </c>
      <c r="G27" s="42">
        <v>9.17</v>
      </c>
      <c r="H27" s="42">
        <v>0.01</v>
      </c>
      <c r="I27" s="42">
        <v>0.63</v>
      </c>
      <c r="J27" s="42">
        <v>0.19</v>
      </c>
    </row>
    <row r="28" spans="1:10" ht="25.8" customHeight="1">
      <c r="A28" s="43" t="s">
        <v>112</v>
      </c>
      <c r="B28" s="42">
        <v>5143.1399999999994</v>
      </c>
      <c r="C28" s="42">
        <v>747.42999999999984</v>
      </c>
      <c r="D28" s="42">
        <v>149.19999999999999</v>
      </c>
      <c r="E28" s="42">
        <v>10.26</v>
      </c>
      <c r="F28" s="42">
        <v>8.34</v>
      </c>
      <c r="G28" s="42">
        <v>3.92</v>
      </c>
      <c r="H28" s="42">
        <v>0.7</v>
      </c>
      <c r="I28" s="42">
        <v>0.52</v>
      </c>
      <c r="J28" s="42"/>
    </row>
    <row r="29" spans="1:10" ht="25.8" customHeight="1">
      <c r="A29" s="43" t="s">
        <v>113</v>
      </c>
      <c r="B29" s="42">
        <v>3671.95</v>
      </c>
      <c r="C29" s="42">
        <v>483.21</v>
      </c>
      <c r="D29" s="42">
        <v>129.94</v>
      </c>
      <c r="E29" s="42">
        <v>4.29</v>
      </c>
      <c r="F29" s="42">
        <v>2.77</v>
      </c>
      <c r="G29" s="42">
        <v>4.3499999999999996</v>
      </c>
      <c r="H29" s="42">
        <v>0.33</v>
      </c>
      <c r="I29" s="42">
        <v>0.38</v>
      </c>
      <c r="J29" s="42"/>
    </row>
    <row r="30" spans="1:10" ht="25.8" customHeight="1">
      <c r="A30" s="43" t="s">
        <v>114</v>
      </c>
      <c r="B30" s="42">
        <v>2694.47</v>
      </c>
      <c r="C30" s="42">
        <v>495.48</v>
      </c>
      <c r="D30" s="42">
        <v>126.03</v>
      </c>
      <c r="E30" s="42">
        <v>5.55</v>
      </c>
      <c r="F30" s="42">
        <v>1.99</v>
      </c>
      <c r="G30" s="42">
        <v>2.87</v>
      </c>
      <c r="H30" s="42">
        <v>0.14000000000000001</v>
      </c>
      <c r="I30" s="42">
        <v>0.31</v>
      </c>
      <c r="J30" s="42"/>
    </row>
    <row r="31" spans="1:10" ht="25.8" customHeight="1">
      <c r="A31" s="43" t="s">
        <v>115</v>
      </c>
      <c r="B31" s="42">
        <v>3477.53</v>
      </c>
      <c r="C31" s="42">
        <v>1067.0899999999999</v>
      </c>
      <c r="D31" s="42">
        <v>91.8</v>
      </c>
      <c r="E31" s="42">
        <v>12.72</v>
      </c>
      <c r="F31" s="42">
        <v>3.07</v>
      </c>
      <c r="G31" s="42">
        <v>5.65</v>
      </c>
      <c r="H31" s="42">
        <v>0.76</v>
      </c>
      <c r="I31" s="42">
        <v>0.22</v>
      </c>
      <c r="J31" s="42">
        <v>0.01</v>
      </c>
    </row>
    <row r="32" spans="1:10" ht="25.8" customHeight="1">
      <c r="A32" s="43" t="s">
        <v>116</v>
      </c>
      <c r="B32" s="42">
        <v>3063.32</v>
      </c>
      <c r="C32" s="42">
        <v>1264.5</v>
      </c>
      <c r="D32" s="42">
        <v>183.32</v>
      </c>
      <c r="E32" s="42">
        <v>18.82</v>
      </c>
      <c r="F32" s="42">
        <v>5.64</v>
      </c>
      <c r="G32" s="42">
        <v>5.63</v>
      </c>
      <c r="H32" s="42">
        <v>0.99</v>
      </c>
      <c r="I32" s="42">
        <v>0.22</v>
      </c>
      <c r="J32" s="42"/>
    </row>
    <row r="33" spans="1:10" ht="25.8" customHeight="1">
      <c r="A33" s="43" t="s">
        <v>117</v>
      </c>
      <c r="B33" s="42">
        <v>3473.94</v>
      </c>
      <c r="C33" s="42">
        <v>1330.24</v>
      </c>
      <c r="D33" s="42">
        <v>140.63999999999999</v>
      </c>
      <c r="E33" s="42">
        <v>12.94</v>
      </c>
      <c r="F33" s="42">
        <v>5.75</v>
      </c>
      <c r="G33" s="42">
        <v>4.68</v>
      </c>
      <c r="H33" s="42">
        <v>0.63</v>
      </c>
      <c r="I33" s="42">
        <v>0.37</v>
      </c>
      <c r="J33" s="42"/>
    </row>
    <row r="34" spans="1:10" ht="25.8" customHeight="1">
      <c r="A34" s="43" t="s">
        <v>118</v>
      </c>
      <c r="B34" s="42">
        <v>3464.83</v>
      </c>
      <c r="C34" s="42">
        <v>708.97</v>
      </c>
      <c r="D34" s="42">
        <v>130.28</v>
      </c>
      <c r="E34" s="42">
        <v>15.47</v>
      </c>
      <c r="F34" s="42">
        <v>2.0099999999999998</v>
      </c>
      <c r="G34" s="42">
        <v>6.29</v>
      </c>
      <c r="H34" s="42">
        <v>0.41</v>
      </c>
      <c r="I34" s="42">
        <v>0.25</v>
      </c>
      <c r="J34" s="42"/>
    </row>
    <row r="35" spans="1:10" ht="25.8" customHeight="1">
      <c r="A35" s="43" t="s">
        <v>119</v>
      </c>
      <c r="B35" s="42">
        <v>3101.81</v>
      </c>
      <c r="C35" s="42">
        <v>656.76</v>
      </c>
      <c r="D35" s="42">
        <v>119.78</v>
      </c>
      <c r="E35" s="42">
        <v>3.03</v>
      </c>
      <c r="F35" s="42">
        <v>3.3</v>
      </c>
      <c r="G35" s="42">
        <v>2.19</v>
      </c>
      <c r="H35" s="42">
        <v>0</v>
      </c>
      <c r="I35" s="42">
        <v>0.2</v>
      </c>
      <c r="J35" s="42"/>
    </row>
    <row r="36" spans="1:10" ht="25.8" customHeight="1">
      <c r="A36" s="43" t="s">
        <v>120</v>
      </c>
      <c r="B36" s="42">
        <v>2761.38</v>
      </c>
      <c r="C36" s="42">
        <v>667.81</v>
      </c>
      <c r="D36" s="42">
        <v>104.51</v>
      </c>
      <c r="E36" s="42">
        <v>4.93</v>
      </c>
      <c r="F36" s="42">
        <v>2.4700000000000002</v>
      </c>
      <c r="G36" s="42">
        <v>1.63</v>
      </c>
      <c r="H36" s="42">
        <v>0.55000000000000004</v>
      </c>
      <c r="I36" s="42">
        <v>0.37</v>
      </c>
      <c r="J36" s="42"/>
    </row>
    <row r="37" spans="1:10" ht="25.8" customHeight="1">
      <c r="A37" s="43" t="s">
        <v>121</v>
      </c>
      <c r="B37" s="42">
        <v>2577.91</v>
      </c>
      <c r="C37" s="42">
        <v>530.19000000000005</v>
      </c>
      <c r="D37" s="42">
        <v>127.18</v>
      </c>
      <c r="E37" s="42">
        <v>5.03</v>
      </c>
      <c r="F37" s="42">
        <v>2.87</v>
      </c>
      <c r="G37" s="42">
        <v>1.81</v>
      </c>
      <c r="H37" s="42">
        <v>0.84</v>
      </c>
      <c r="I37" s="42">
        <v>0.28999999999999998</v>
      </c>
      <c r="J37" s="42"/>
    </row>
    <row r="38" spans="1:10" ht="25.8" customHeight="1">
      <c r="A38" s="43" t="s">
        <v>122</v>
      </c>
      <c r="B38" s="42">
        <v>3762.87</v>
      </c>
      <c r="C38" s="42">
        <v>530.35</v>
      </c>
      <c r="D38" s="42">
        <v>142.25</v>
      </c>
      <c r="E38" s="42">
        <v>1.92</v>
      </c>
      <c r="F38" s="42">
        <v>1.52</v>
      </c>
      <c r="G38" s="42">
        <v>1.04</v>
      </c>
      <c r="H38" s="42">
        <v>0.28999999999999998</v>
      </c>
      <c r="I38" s="42">
        <v>0.12</v>
      </c>
      <c r="J38" s="42"/>
    </row>
    <row r="39" spans="1:10" ht="25.8" customHeight="1">
      <c r="A39" s="43" t="s">
        <v>123</v>
      </c>
      <c r="B39" s="42">
        <v>3487.72</v>
      </c>
      <c r="C39" s="42">
        <v>554.51</v>
      </c>
      <c r="D39" s="42">
        <v>74.2</v>
      </c>
      <c r="E39" s="42">
        <v>3.31</v>
      </c>
      <c r="F39" s="42">
        <v>1.27</v>
      </c>
      <c r="G39" s="42">
        <v>1.86</v>
      </c>
      <c r="H39" s="42">
        <v>0.11</v>
      </c>
      <c r="I39" s="42">
        <v>0.04</v>
      </c>
      <c r="J39" s="42">
        <v>0.02</v>
      </c>
    </row>
    <row r="40" spans="1:10" ht="25.8" customHeight="1">
      <c r="A40" s="43" t="s">
        <v>124</v>
      </c>
      <c r="B40" s="42">
        <v>2961.64</v>
      </c>
      <c r="C40" s="42">
        <v>455.82</v>
      </c>
      <c r="D40" s="42">
        <v>98.91</v>
      </c>
      <c r="E40" s="42">
        <v>3.03</v>
      </c>
      <c r="F40" s="42">
        <v>1.33</v>
      </c>
      <c r="G40" s="42">
        <v>1.29</v>
      </c>
      <c r="H40" s="42">
        <v>0.14000000000000001</v>
      </c>
      <c r="I40" s="42">
        <v>0.06</v>
      </c>
      <c r="J40" s="42"/>
    </row>
    <row r="41" spans="1:10" ht="25.8" customHeight="1">
      <c r="A41" s="43" t="s">
        <v>125</v>
      </c>
      <c r="B41" s="42">
        <v>3292.22</v>
      </c>
      <c r="C41" s="42">
        <v>644.69000000000005</v>
      </c>
      <c r="D41" s="42">
        <v>194.24</v>
      </c>
      <c r="E41" s="42">
        <v>5.17</v>
      </c>
      <c r="F41" s="42">
        <v>3.08</v>
      </c>
      <c r="G41" s="42">
        <v>1.52</v>
      </c>
      <c r="H41" s="42">
        <v>0.15</v>
      </c>
      <c r="I41" s="42">
        <v>0.01</v>
      </c>
      <c r="J41" s="42"/>
    </row>
    <row r="42" spans="1:10" ht="25.8" customHeight="1">
      <c r="A42" s="43" t="s">
        <v>126</v>
      </c>
      <c r="B42" s="42">
        <v>4196.9799999999996</v>
      </c>
      <c r="C42" s="42">
        <v>982.78</v>
      </c>
      <c r="D42" s="42">
        <v>366.08</v>
      </c>
      <c r="E42" s="42">
        <v>5.62</v>
      </c>
      <c r="F42" s="42">
        <v>5.1100000000000003</v>
      </c>
      <c r="G42" s="42">
        <v>3.41</v>
      </c>
      <c r="H42" s="42">
        <v>0.7</v>
      </c>
      <c r="I42" s="42">
        <v>0</v>
      </c>
      <c r="J42" s="42"/>
    </row>
    <row r="43" spans="1:10" ht="25.8" customHeight="1">
      <c r="A43" s="43" t="s">
        <v>127</v>
      </c>
      <c r="B43" s="42">
        <v>4188.29</v>
      </c>
      <c r="C43" s="42">
        <v>1215.76</v>
      </c>
      <c r="D43" s="42">
        <v>253.17</v>
      </c>
      <c r="E43" s="42">
        <v>9.01</v>
      </c>
      <c r="F43" s="42">
        <v>3.2</v>
      </c>
      <c r="G43" s="42">
        <v>7.76</v>
      </c>
      <c r="H43" s="42">
        <v>0.7</v>
      </c>
      <c r="I43" s="42">
        <v>0.12</v>
      </c>
      <c r="J43" s="42">
        <v>0.01</v>
      </c>
    </row>
    <row r="44" spans="1:10" ht="25.8" customHeight="1">
      <c r="A44" s="43" t="s">
        <v>128</v>
      </c>
      <c r="B44" s="42">
        <v>3477.57</v>
      </c>
      <c r="C44" s="42">
        <v>735.26</v>
      </c>
      <c r="D44" s="42">
        <v>124.54</v>
      </c>
      <c r="E44" s="42">
        <v>9.9700000000000006</v>
      </c>
      <c r="F44" s="42">
        <v>2.64</v>
      </c>
      <c r="G44" s="42">
        <v>3.01</v>
      </c>
      <c r="H44" s="42">
        <v>0.5</v>
      </c>
      <c r="I44" s="42">
        <v>0.01</v>
      </c>
      <c r="J44" s="42">
        <v>0.03</v>
      </c>
    </row>
    <row r="45" spans="1:10" ht="25.8" customHeight="1">
      <c r="A45" s="43" t="s">
        <v>129</v>
      </c>
      <c r="B45" s="42">
        <v>3623.16</v>
      </c>
      <c r="C45" s="42">
        <v>808.74</v>
      </c>
      <c r="D45" s="42">
        <v>161.62</v>
      </c>
      <c r="E45" s="42">
        <v>1.35</v>
      </c>
      <c r="F45" s="42">
        <v>2.44</v>
      </c>
      <c r="G45" s="42">
        <v>1.91</v>
      </c>
      <c r="H45" s="42">
        <v>0.03</v>
      </c>
      <c r="I45" s="42">
        <v>0.01</v>
      </c>
      <c r="J45" s="42">
        <v>0.05</v>
      </c>
    </row>
    <row r="46" spans="1:10" ht="25.8" customHeight="1">
      <c r="A46" s="43" t="s">
        <v>130</v>
      </c>
      <c r="B46" s="42">
        <v>2760.07</v>
      </c>
      <c r="C46" s="42">
        <v>502.94</v>
      </c>
      <c r="D46" s="42">
        <v>118.04</v>
      </c>
      <c r="E46" s="42">
        <v>22.77</v>
      </c>
      <c r="F46" s="42">
        <v>1.34</v>
      </c>
      <c r="G46" s="42">
        <v>3.15</v>
      </c>
      <c r="H46" s="42">
        <v>0.01</v>
      </c>
      <c r="I46" s="42">
        <v>0</v>
      </c>
      <c r="J46" s="42"/>
    </row>
    <row r="47" spans="1:10" ht="25.8" customHeight="1">
      <c r="A47" s="43" t="s">
        <v>131</v>
      </c>
      <c r="B47" s="42">
        <v>4709.43</v>
      </c>
      <c r="C47" s="42">
        <v>418.05</v>
      </c>
      <c r="D47" s="42">
        <v>120.45</v>
      </c>
      <c r="E47" s="42">
        <v>5</v>
      </c>
      <c r="F47" s="42">
        <v>0.99</v>
      </c>
      <c r="G47" s="42">
        <v>4.7699999999999996</v>
      </c>
      <c r="H47" s="42">
        <v>0</v>
      </c>
      <c r="I47" s="42"/>
      <c r="J47" s="42"/>
    </row>
    <row r="48" spans="1:10" ht="25.8" customHeight="1">
      <c r="A48" s="43" t="s">
        <v>132</v>
      </c>
      <c r="B48" s="42">
        <v>3449.95</v>
      </c>
      <c r="C48" s="42">
        <v>467.6</v>
      </c>
      <c r="D48" s="42">
        <v>221.44</v>
      </c>
      <c r="E48" s="42">
        <v>9.86</v>
      </c>
      <c r="F48" s="42">
        <v>2.0299999999999998</v>
      </c>
      <c r="G48" s="42">
        <v>3.48</v>
      </c>
      <c r="H48" s="42">
        <v>0.02</v>
      </c>
      <c r="I48" s="42">
        <v>0</v>
      </c>
      <c r="J48" s="42"/>
    </row>
    <row r="49" spans="1:10" ht="25.8" customHeight="1">
      <c r="A49" s="43" t="s">
        <v>133</v>
      </c>
      <c r="B49" s="42">
        <v>3542.45</v>
      </c>
      <c r="C49" s="42">
        <v>608.73</v>
      </c>
      <c r="D49" s="42">
        <v>112.88</v>
      </c>
      <c r="E49" s="42">
        <v>4.67</v>
      </c>
      <c r="F49" s="42">
        <v>2.63</v>
      </c>
      <c r="G49" s="42">
        <v>2.48</v>
      </c>
      <c r="H49" s="42">
        <v>0.16</v>
      </c>
      <c r="I49" s="42">
        <v>0.01</v>
      </c>
      <c r="J49" s="42"/>
    </row>
    <row r="50" spans="1:10" ht="25.8" customHeight="1">
      <c r="A50" s="43" t="s">
        <v>134</v>
      </c>
      <c r="B50" s="42">
        <v>2141.4699999999998</v>
      </c>
      <c r="C50" s="42">
        <v>427.65</v>
      </c>
      <c r="D50" s="42">
        <v>42.34</v>
      </c>
      <c r="E50" s="42">
        <v>21.4</v>
      </c>
      <c r="F50" s="42">
        <v>1.18</v>
      </c>
      <c r="G50" s="42">
        <v>1.99</v>
      </c>
      <c r="H50" s="42">
        <v>1.04</v>
      </c>
      <c r="I50" s="42">
        <v>0.01</v>
      </c>
      <c r="J50" s="42"/>
    </row>
    <row r="51" spans="1:10" ht="25.8" customHeight="1">
      <c r="A51" s="43" t="s">
        <v>135</v>
      </c>
      <c r="B51" s="42">
        <v>3311.37</v>
      </c>
      <c r="C51" s="42">
        <v>324.86</v>
      </c>
      <c r="D51" s="42">
        <v>60.3</v>
      </c>
      <c r="E51" s="42">
        <v>4.92</v>
      </c>
      <c r="F51" s="42">
        <v>1.93</v>
      </c>
      <c r="G51" s="42">
        <v>1.1599999999999999</v>
      </c>
      <c r="H51" s="42">
        <v>0.14000000000000001</v>
      </c>
      <c r="I51" s="42">
        <v>0</v>
      </c>
      <c r="J51" s="42"/>
    </row>
    <row r="52" spans="1:10" ht="25.8" customHeight="1">
      <c r="A52" s="43" t="s">
        <v>136</v>
      </c>
      <c r="B52" s="42">
        <v>3148.63</v>
      </c>
      <c r="C52" s="42">
        <v>261.33999999999997</v>
      </c>
      <c r="D52" s="42">
        <v>44.45</v>
      </c>
      <c r="E52" s="42">
        <v>3.37</v>
      </c>
      <c r="F52" s="42">
        <v>1.33</v>
      </c>
      <c r="G52" s="42">
        <v>2.27</v>
      </c>
      <c r="H52" s="42">
        <v>0</v>
      </c>
      <c r="I52" s="42">
        <v>0.02</v>
      </c>
      <c r="J52" s="42">
        <v>0.03</v>
      </c>
    </row>
    <row r="53" spans="1:10" ht="25.8" customHeight="1">
      <c r="A53" s="43" t="s">
        <v>137</v>
      </c>
      <c r="B53" s="42">
        <v>4130.95</v>
      </c>
      <c r="C53" s="42">
        <v>408.05</v>
      </c>
      <c r="D53" s="42">
        <v>66.09</v>
      </c>
      <c r="E53" s="42">
        <v>10.33</v>
      </c>
      <c r="F53" s="42">
        <v>0.88</v>
      </c>
      <c r="G53" s="42">
        <v>1.69</v>
      </c>
      <c r="H53" s="42">
        <v>0.01</v>
      </c>
      <c r="I53" s="42">
        <v>0.02</v>
      </c>
      <c r="J53" s="42"/>
    </row>
    <row r="54" spans="1:10" ht="25.8" customHeight="1">
      <c r="A54" s="43" t="s">
        <v>138</v>
      </c>
      <c r="B54" s="42">
        <v>2753.24</v>
      </c>
      <c r="C54" s="42">
        <v>513.39</v>
      </c>
      <c r="D54" s="42">
        <v>48.9</v>
      </c>
      <c r="E54" s="42">
        <v>2.48</v>
      </c>
      <c r="F54" s="42">
        <v>0.78</v>
      </c>
      <c r="G54" s="42">
        <v>2.5099999999999998</v>
      </c>
      <c r="H54" s="42">
        <v>0.16</v>
      </c>
      <c r="I54" s="42">
        <v>0</v>
      </c>
      <c r="J54" s="42"/>
    </row>
    <row r="55" spans="1:10" ht="25.8" customHeight="1">
      <c r="A55" s="43" t="s">
        <v>139</v>
      </c>
      <c r="B55" s="42">
        <v>2583.8200000000002</v>
      </c>
      <c r="C55" s="42">
        <v>365.34</v>
      </c>
      <c r="D55" s="42">
        <v>57.62</v>
      </c>
      <c r="E55" s="42">
        <v>2.21</v>
      </c>
      <c r="F55" s="42">
        <v>1.22</v>
      </c>
      <c r="G55" s="42">
        <v>2.19</v>
      </c>
      <c r="H55" s="42">
        <v>0.06</v>
      </c>
      <c r="I55" s="42">
        <v>0.02</v>
      </c>
      <c r="J55" s="42"/>
    </row>
    <row r="56" spans="1:10" ht="25.8" customHeight="1">
      <c r="A56" s="43" t="s">
        <v>140</v>
      </c>
      <c r="B56" s="42">
        <v>2177.2399999999998</v>
      </c>
      <c r="C56" s="42">
        <v>370.59</v>
      </c>
      <c r="D56" s="42">
        <v>62.53</v>
      </c>
      <c r="E56" s="42">
        <v>1.36</v>
      </c>
      <c r="F56" s="42">
        <v>1.56</v>
      </c>
      <c r="G56" s="42">
        <v>1.47</v>
      </c>
      <c r="H56" s="42">
        <v>0.06</v>
      </c>
      <c r="I56" s="42">
        <v>0.01</v>
      </c>
      <c r="J56" s="42"/>
    </row>
    <row r="57" spans="1:10" ht="25.8" customHeight="1">
      <c r="A57" s="43" t="s">
        <v>141</v>
      </c>
      <c r="B57" s="42">
        <v>3127.04</v>
      </c>
      <c r="C57" s="42">
        <v>770.63</v>
      </c>
      <c r="D57" s="42">
        <v>53.87</v>
      </c>
      <c r="E57" s="42">
        <v>5.23</v>
      </c>
      <c r="F57" s="42">
        <v>1.78</v>
      </c>
      <c r="G57" s="42">
        <v>2.5099999999999998</v>
      </c>
      <c r="H57" s="42">
        <v>0.55000000000000004</v>
      </c>
      <c r="I57" s="42">
        <v>0.01</v>
      </c>
      <c r="J57" s="42">
        <v>0.02</v>
      </c>
    </row>
    <row r="58" spans="1:10" ht="25.8" customHeight="1">
      <c r="A58" s="43" t="s">
        <v>142</v>
      </c>
      <c r="B58" s="42">
        <v>4822.37</v>
      </c>
      <c r="C58" s="42">
        <v>1493.86</v>
      </c>
      <c r="D58" s="42">
        <v>106.04</v>
      </c>
      <c r="E58" s="42">
        <v>7.91</v>
      </c>
      <c r="F58" s="42">
        <v>3.89</v>
      </c>
      <c r="G58" s="42">
        <v>3.85</v>
      </c>
      <c r="H58" s="42">
        <v>1.57</v>
      </c>
      <c r="I58" s="42">
        <v>0</v>
      </c>
      <c r="J58" s="42">
        <v>0.02</v>
      </c>
    </row>
    <row r="59" spans="1:10" ht="25.8" customHeight="1">
      <c r="A59" s="43" t="s">
        <v>143</v>
      </c>
      <c r="B59" s="42">
        <v>3722.96</v>
      </c>
      <c r="C59" s="42">
        <v>1893.98</v>
      </c>
      <c r="D59" s="42">
        <v>128.4</v>
      </c>
      <c r="E59" s="42">
        <v>13.29</v>
      </c>
      <c r="F59" s="42">
        <v>4.66</v>
      </c>
      <c r="G59" s="42">
        <v>7.96</v>
      </c>
      <c r="H59" s="42">
        <v>2.31</v>
      </c>
      <c r="I59" s="42">
        <v>0</v>
      </c>
      <c r="J59" s="42"/>
    </row>
    <row r="60" spans="1:10" ht="25.8" customHeight="1">
      <c r="A60" s="43" t="s">
        <v>144</v>
      </c>
      <c r="B60" s="42">
        <v>3156</v>
      </c>
      <c r="C60" s="42">
        <v>1827.14</v>
      </c>
      <c r="D60" s="42">
        <v>71.48</v>
      </c>
      <c r="E60" s="42">
        <v>29.43</v>
      </c>
      <c r="F60" s="42">
        <v>3.85</v>
      </c>
      <c r="G60" s="42">
        <v>6.53</v>
      </c>
      <c r="H60" s="42">
        <v>1.85</v>
      </c>
      <c r="I60" s="42">
        <v>7.0000000000000007E-2</v>
      </c>
      <c r="J60" s="42"/>
    </row>
    <row r="61" spans="1:10" ht="25.8" customHeight="1">
      <c r="A61" s="43" t="s">
        <v>145</v>
      </c>
      <c r="B61" s="42">
        <v>2897.71</v>
      </c>
      <c r="C61" s="42">
        <v>1259.6099999999999</v>
      </c>
      <c r="D61" s="42">
        <v>59.34</v>
      </c>
      <c r="E61" s="42">
        <v>7.48</v>
      </c>
      <c r="F61" s="42">
        <v>3.54</v>
      </c>
      <c r="G61" s="42">
        <v>3.15</v>
      </c>
      <c r="H61" s="42">
        <v>1.99</v>
      </c>
      <c r="I61" s="42">
        <v>0</v>
      </c>
      <c r="J61" s="42"/>
    </row>
    <row r="62" spans="1:10" ht="25.8" customHeight="1">
      <c r="A62" s="43" t="s">
        <v>146</v>
      </c>
      <c r="B62" s="42">
        <v>4289.38</v>
      </c>
      <c r="C62" s="42">
        <v>1286.05</v>
      </c>
      <c r="D62" s="42">
        <v>132.5</v>
      </c>
      <c r="E62" s="42">
        <v>6.36</v>
      </c>
      <c r="F62" s="42">
        <v>2.83</v>
      </c>
      <c r="G62" s="42">
        <v>2.09</v>
      </c>
      <c r="H62" s="42">
        <v>0.15</v>
      </c>
      <c r="I62" s="42">
        <v>0.01</v>
      </c>
      <c r="J62" s="42"/>
    </row>
    <row r="63" spans="1:10" ht="25.8" customHeight="1">
      <c r="A63" s="43" t="s">
        <v>147</v>
      </c>
      <c r="B63" s="42">
        <v>3767.02</v>
      </c>
      <c r="C63" s="42">
        <v>1081.29</v>
      </c>
      <c r="D63" s="42">
        <v>71.44</v>
      </c>
      <c r="E63" s="42">
        <v>6.85</v>
      </c>
      <c r="F63" s="42">
        <v>2.19</v>
      </c>
      <c r="G63" s="42">
        <v>3.61</v>
      </c>
      <c r="H63" s="42">
        <v>0.17</v>
      </c>
      <c r="I63" s="42"/>
      <c r="J63" s="42"/>
    </row>
    <row r="64" spans="1:10" ht="25.8" customHeight="1">
      <c r="A64" s="43" t="s">
        <v>148</v>
      </c>
      <c r="B64" s="42">
        <v>2659.4</v>
      </c>
      <c r="C64" s="42">
        <v>1033.06</v>
      </c>
      <c r="D64" s="42">
        <v>178.91</v>
      </c>
      <c r="E64" s="42">
        <v>16.16</v>
      </c>
      <c r="F64" s="42">
        <v>2.27</v>
      </c>
      <c r="G64" s="42">
        <v>16.59</v>
      </c>
      <c r="H64" s="42">
        <v>1.72</v>
      </c>
      <c r="I64" s="42">
        <v>0.14000000000000001</v>
      </c>
      <c r="J64" s="42">
        <v>0.13</v>
      </c>
    </row>
    <row r="65" spans="1:10" ht="25.8" customHeight="1">
      <c r="A65" s="43" t="s">
        <v>149</v>
      </c>
      <c r="B65" s="42">
        <v>3955.17</v>
      </c>
      <c r="C65" s="42">
        <v>2118.4</v>
      </c>
      <c r="D65" s="42">
        <v>164.14</v>
      </c>
      <c r="E65" s="42">
        <v>41.33</v>
      </c>
      <c r="F65" s="42">
        <v>3.67</v>
      </c>
      <c r="G65" s="42">
        <v>9.76</v>
      </c>
      <c r="H65" s="42">
        <v>1.67</v>
      </c>
      <c r="I65" s="42">
        <v>0.03</v>
      </c>
      <c r="J65" s="42"/>
    </row>
    <row r="66" spans="1:10" ht="25.8" customHeight="1">
      <c r="A66" s="43" t="s">
        <v>150</v>
      </c>
      <c r="B66" s="42">
        <v>4343.55</v>
      </c>
      <c r="C66" s="42">
        <v>1669.79</v>
      </c>
      <c r="D66" s="42">
        <v>67.77</v>
      </c>
      <c r="E66" s="42">
        <v>10.029999999999999</v>
      </c>
      <c r="F66" s="42">
        <v>1.85</v>
      </c>
      <c r="G66" s="42">
        <v>3.38</v>
      </c>
      <c r="H66" s="42">
        <v>3.19</v>
      </c>
      <c r="I66" s="42">
        <v>0.01</v>
      </c>
      <c r="J66" s="42"/>
    </row>
    <row r="67" spans="1:10" ht="25.8" customHeight="1">
      <c r="A67" s="43" t="s">
        <v>151</v>
      </c>
      <c r="B67" s="42">
        <v>4500.29</v>
      </c>
      <c r="C67" s="42">
        <v>934.42</v>
      </c>
      <c r="D67" s="42">
        <v>111.59</v>
      </c>
      <c r="E67" s="42">
        <v>6.76</v>
      </c>
      <c r="F67" s="42">
        <v>1.52</v>
      </c>
      <c r="G67" s="42">
        <v>2.81</v>
      </c>
      <c r="H67" s="42">
        <v>1.93</v>
      </c>
      <c r="I67" s="42">
        <v>0.05</v>
      </c>
      <c r="J67" s="42"/>
    </row>
    <row r="68" spans="1:10" ht="25.8" customHeight="1">
      <c r="A68" s="43" t="s">
        <v>152</v>
      </c>
      <c r="B68" s="42">
        <v>3491.61</v>
      </c>
      <c r="C68" s="42">
        <v>887.72</v>
      </c>
      <c r="D68" s="42">
        <v>50.8</v>
      </c>
      <c r="E68" s="42">
        <v>5.21</v>
      </c>
      <c r="F68" s="42">
        <v>0.94</v>
      </c>
      <c r="G68" s="42">
        <v>1.79</v>
      </c>
      <c r="H68" s="42">
        <v>0.96</v>
      </c>
      <c r="I68" s="42">
        <v>0.14000000000000001</v>
      </c>
      <c r="J68" s="42"/>
    </row>
    <row r="69" spans="1:10" ht="25.8" customHeight="1">
      <c r="A69" s="43" t="s">
        <v>153</v>
      </c>
      <c r="B69" s="42">
        <v>3121.77</v>
      </c>
      <c r="C69" s="42">
        <v>523.78</v>
      </c>
      <c r="D69" s="42">
        <v>62.46</v>
      </c>
      <c r="E69" s="42">
        <v>2.33</v>
      </c>
      <c r="F69" s="42">
        <v>0.85</v>
      </c>
      <c r="G69" s="42">
        <v>1.02</v>
      </c>
      <c r="H69" s="42">
        <v>0.01</v>
      </c>
      <c r="I69" s="42">
        <v>0</v>
      </c>
      <c r="J69" s="42"/>
    </row>
    <row r="70" spans="1:10" ht="25.8" customHeight="1">
      <c r="A70" s="43" t="s">
        <v>154</v>
      </c>
      <c r="B70" s="42">
        <v>4153.37</v>
      </c>
      <c r="C70" s="42">
        <v>590.73</v>
      </c>
      <c r="D70" s="42">
        <v>53</v>
      </c>
      <c r="E70" s="42">
        <v>5.96</v>
      </c>
      <c r="F70" s="42">
        <v>0.77</v>
      </c>
      <c r="G70" s="42">
        <v>2.34</v>
      </c>
      <c r="H70" s="42">
        <v>0</v>
      </c>
      <c r="I70" s="42"/>
      <c r="J70" s="42"/>
    </row>
    <row r="71" spans="1:10" ht="25.8" customHeight="1">
      <c r="A71" s="43" t="s">
        <v>155</v>
      </c>
      <c r="B71" s="42">
        <v>4747.49</v>
      </c>
      <c r="C71" s="42">
        <v>489.27</v>
      </c>
      <c r="D71" s="42">
        <v>80.14</v>
      </c>
      <c r="E71" s="42">
        <v>3.15</v>
      </c>
      <c r="F71" s="42">
        <v>0.67</v>
      </c>
      <c r="G71" s="42">
        <v>0.9</v>
      </c>
      <c r="H71" s="42">
        <v>0</v>
      </c>
      <c r="I71" s="42">
        <v>0.1</v>
      </c>
      <c r="J71" s="42">
        <v>0.02</v>
      </c>
    </row>
    <row r="72" spans="1:10" ht="25.8" customHeight="1">
      <c r="A72" s="43" t="s">
        <v>156</v>
      </c>
      <c r="B72" s="42">
        <v>4628.7700000000004</v>
      </c>
      <c r="C72" s="42">
        <v>778.1</v>
      </c>
      <c r="D72" s="42">
        <v>77.34</v>
      </c>
      <c r="E72" s="42">
        <v>3.85</v>
      </c>
      <c r="F72" s="42">
        <v>1.1200000000000001</v>
      </c>
      <c r="G72" s="42">
        <v>3.73</v>
      </c>
      <c r="H72" s="42">
        <v>0.02</v>
      </c>
      <c r="I72" s="42">
        <v>0.02</v>
      </c>
      <c r="J72" s="42">
        <v>7.0000000000000007E-2</v>
      </c>
    </row>
    <row r="73" spans="1:10" ht="25.8" customHeight="1">
      <c r="A73" s="43" t="s">
        <v>157</v>
      </c>
      <c r="B73" s="42">
        <v>2791.69</v>
      </c>
      <c r="C73" s="42">
        <v>532.32000000000005</v>
      </c>
      <c r="D73" s="42">
        <v>115.74</v>
      </c>
      <c r="E73" s="42">
        <v>2.81</v>
      </c>
      <c r="F73" s="42">
        <v>1.1599999999999999</v>
      </c>
      <c r="G73" s="42">
        <v>4.49</v>
      </c>
      <c r="H73" s="42">
        <v>0.08</v>
      </c>
      <c r="I73" s="42">
        <v>0.01</v>
      </c>
      <c r="J73" s="42">
        <v>0.01</v>
      </c>
    </row>
    <row r="74" spans="1:10" ht="25.8" customHeight="1">
      <c r="A74" s="43" t="s">
        <v>158</v>
      </c>
      <c r="B74" s="42">
        <v>4331.71</v>
      </c>
      <c r="C74" s="42">
        <v>421.17</v>
      </c>
      <c r="D74" s="42">
        <v>91.42</v>
      </c>
      <c r="E74" s="42">
        <v>16.68</v>
      </c>
      <c r="F74" s="42">
        <v>1.6</v>
      </c>
      <c r="G74" s="42">
        <v>2.27</v>
      </c>
      <c r="H74" s="42">
        <v>0.06</v>
      </c>
      <c r="I74" s="42">
        <v>0.01</v>
      </c>
      <c r="J74" s="42">
        <v>7.0000000000000007E-2</v>
      </c>
    </row>
    <row r="75" spans="1:10" ht="25.8" customHeight="1">
      <c r="A75" s="43" t="s">
        <v>159</v>
      </c>
      <c r="B75" s="42">
        <v>4409.66</v>
      </c>
      <c r="C75" s="42">
        <v>334.06</v>
      </c>
      <c r="D75" s="42">
        <v>113.16</v>
      </c>
      <c r="E75" s="42">
        <v>2.65</v>
      </c>
      <c r="F75" s="42">
        <v>1.48</v>
      </c>
      <c r="G75" s="42">
        <v>1.47</v>
      </c>
      <c r="H75" s="42">
        <v>30.62</v>
      </c>
      <c r="I75" s="42">
        <v>0</v>
      </c>
      <c r="J75" s="42">
        <v>0.09</v>
      </c>
    </row>
    <row r="76" spans="1:10" ht="25.8" customHeight="1">
      <c r="A76" s="43" t="s">
        <v>160</v>
      </c>
      <c r="B76" s="42">
        <v>3800.61</v>
      </c>
      <c r="C76" s="42">
        <v>415.68</v>
      </c>
      <c r="D76" s="42">
        <v>81.77</v>
      </c>
      <c r="E76" s="42">
        <v>3.68</v>
      </c>
      <c r="F76" s="42">
        <v>1</v>
      </c>
      <c r="G76" s="42">
        <v>0.56000000000000005</v>
      </c>
      <c r="H76" s="42">
        <v>0.01</v>
      </c>
      <c r="I76" s="42">
        <v>0.01</v>
      </c>
      <c r="J76" s="42"/>
    </row>
    <row r="77" spans="1:10" ht="25.8" customHeight="1">
      <c r="A77" s="43" t="s">
        <v>161</v>
      </c>
      <c r="B77" s="42">
        <v>3609.59</v>
      </c>
      <c r="C77" s="42">
        <v>526.16999999999996</v>
      </c>
      <c r="D77" s="42">
        <v>68.36</v>
      </c>
      <c r="E77" s="42">
        <v>4.28</v>
      </c>
      <c r="F77" s="42">
        <v>1.8</v>
      </c>
      <c r="G77" s="42">
        <v>1.85</v>
      </c>
      <c r="H77" s="42">
        <v>0</v>
      </c>
      <c r="I77" s="42">
        <v>0</v>
      </c>
      <c r="J77" s="42">
        <v>0.02</v>
      </c>
    </row>
    <row r="78" spans="1:10" ht="25.8" customHeight="1">
      <c r="A78" s="43" t="s">
        <v>162</v>
      </c>
      <c r="B78" s="42">
        <v>3658</v>
      </c>
      <c r="C78" s="42">
        <v>517.08000000000004</v>
      </c>
      <c r="D78" s="42">
        <v>92.61</v>
      </c>
      <c r="E78" s="42">
        <v>12.4</v>
      </c>
      <c r="F78" s="42">
        <v>1.27</v>
      </c>
      <c r="G78" s="42">
        <v>1.25</v>
      </c>
      <c r="H78" s="42">
        <v>0.06</v>
      </c>
      <c r="I78" s="42">
        <v>0.02</v>
      </c>
      <c r="J78" s="42"/>
    </row>
    <row r="79" spans="1:10" ht="25.8" customHeight="1">
      <c r="A79" s="43" t="s">
        <v>163</v>
      </c>
      <c r="B79" s="42">
        <v>3768</v>
      </c>
      <c r="C79" s="42">
        <v>373.57</v>
      </c>
      <c r="D79" s="42">
        <v>91.25</v>
      </c>
      <c r="E79" s="42">
        <v>1.54</v>
      </c>
      <c r="F79" s="42">
        <v>1.31</v>
      </c>
      <c r="G79" s="42">
        <v>2.0499999999999998</v>
      </c>
      <c r="H79" s="42">
        <v>0.01</v>
      </c>
      <c r="I79" s="42">
        <v>0.01</v>
      </c>
      <c r="J79" s="42"/>
    </row>
    <row r="80" spans="1:10" ht="25.8" customHeight="1">
      <c r="A80" s="43" t="s">
        <v>164</v>
      </c>
      <c r="B80" s="42">
        <v>4094.71</v>
      </c>
      <c r="C80" s="42">
        <v>447.93</v>
      </c>
      <c r="D80" s="42">
        <v>90.92</v>
      </c>
      <c r="E80" s="42">
        <v>2.5</v>
      </c>
      <c r="F80" s="42">
        <v>1.99</v>
      </c>
      <c r="G80" s="42">
        <v>2.4900000000000002</v>
      </c>
      <c r="H80" s="42">
        <v>0.02</v>
      </c>
      <c r="I80" s="42">
        <v>0.02</v>
      </c>
      <c r="J80" s="42"/>
    </row>
    <row r="81" spans="1:10" ht="25.8" customHeight="1">
      <c r="A81" s="43" t="s">
        <v>165</v>
      </c>
      <c r="B81" s="42">
        <v>3396.54</v>
      </c>
      <c r="C81" s="42">
        <v>484.96</v>
      </c>
      <c r="D81" s="42">
        <v>59.59</v>
      </c>
      <c r="E81" s="42">
        <v>3.41</v>
      </c>
      <c r="F81" s="42">
        <v>0.85</v>
      </c>
      <c r="G81" s="42">
        <v>1.81</v>
      </c>
      <c r="H81" s="42">
        <v>0.1</v>
      </c>
      <c r="I81" s="42">
        <v>0</v>
      </c>
      <c r="J81" s="42"/>
    </row>
    <row r="82" spans="1:10" ht="25.8" customHeight="1">
      <c r="A82" s="43" t="s">
        <v>166</v>
      </c>
      <c r="B82" s="42">
        <v>3165.72</v>
      </c>
      <c r="C82" s="42">
        <v>579.88</v>
      </c>
      <c r="D82" s="42">
        <v>51.93</v>
      </c>
      <c r="E82" s="42">
        <v>2.35</v>
      </c>
      <c r="F82" s="42">
        <v>3.17</v>
      </c>
      <c r="G82" s="42">
        <v>1.89</v>
      </c>
      <c r="H82" s="42">
        <v>0.16</v>
      </c>
      <c r="I82" s="42"/>
      <c r="J82" s="42"/>
    </row>
    <row r="83" spans="1:10" ht="25.8" customHeight="1">
      <c r="A83" s="43" t="s">
        <v>167</v>
      </c>
      <c r="B83" s="42">
        <v>3376.46</v>
      </c>
      <c r="C83" s="42">
        <v>407.95</v>
      </c>
      <c r="D83" s="42">
        <v>52.1</v>
      </c>
      <c r="E83" s="42">
        <v>7.93</v>
      </c>
      <c r="F83" s="42">
        <v>1.27</v>
      </c>
      <c r="G83" s="42">
        <v>1.6</v>
      </c>
      <c r="H83" s="42">
        <v>0.15</v>
      </c>
      <c r="I83" s="42">
        <v>0</v>
      </c>
      <c r="J83" s="42">
        <v>0.01</v>
      </c>
    </row>
    <row r="84" spans="1:10" ht="22.8">
      <c r="A84" s="43" t="s">
        <v>168</v>
      </c>
      <c r="B84" s="42">
        <v>3847.86</v>
      </c>
      <c r="C84" s="42">
        <v>541.09</v>
      </c>
      <c r="D84" s="42">
        <v>261.85000000000002</v>
      </c>
      <c r="E84" s="42">
        <v>19.559999999999999</v>
      </c>
      <c r="F84" s="42">
        <v>1.02</v>
      </c>
      <c r="G84" s="42">
        <v>4.4000000000000004</v>
      </c>
      <c r="H84" s="42">
        <v>0.17</v>
      </c>
      <c r="I84" s="42"/>
      <c r="J84" s="42"/>
    </row>
    <row r="85" spans="1:10" ht="22.8">
      <c r="A85" s="43" t="s">
        <v>169</v>
      </c>
      <c r="B85" s="42">
        <v>3578.54</v>
      </c>
      <c r="C85" s="42">
        <v>756.49</v>
      </c>
      <c r="D85" s="42">
        <v>780.46</v>
      </c>
      <c r="E85" s="42">
        <v>7.04</v>
      </c>
      <c r="F85" s="42">
        <v>1.39</v>
      </c>
      <c r="G85" s="42">
        <v>5.08</v>
      </c>
      <c r="H85" s="42">
        <v>0.01</v>
      </c>
      <c r="I85" s="42">
        <v>0.04</v>
      </c>
      <c r="J85" s="42"/>
    </row>
    <row r="86" spans="1:10" ht="22.8">
      <c r="A86" s="43" t="s">
        <v>170</v>
      </c>
      <c r="B86" s="42">
        <v>3112.88</v>
      </c>
      <c r="C86" s="42">
        <v>854.14</v>
      </c>
      <c r="D86" s="42">
        <v>682.55</v>
      </c>
      <c r="E86" s="42">
        <v>5.58</v>
      </c>
      <c r="F86" s="42">
        <v>1</v>
      </c>
      <c r="G86" s="42">
        <v>2.52</v>
      </c>
      <c r="H86" s="42">
        <v>0.02</v>
      </c>
      <c r="I86" s="42"/>
      <c r="J86" s="42"/>
    </row>
    <row r="87" spans="1:10" ht="22.8">
      <c r="A87" s="43" t="s">
        <v>171</v>
      </c>
      <c r="B87" s="42">
        <v>2903.83</v>
      </c>
      <c r="C87" s="42">
        <v>744.5</v>
      </c>
      <c r="D87" s="42">
        <v>446.5</v>
      </c>
      <c r="E87" s="42">
        <v>31.34</v>
      </c>
      <c r="F87" s="42">
        <v>2.33</v>
      </c>
      <c r="G87" s="42">
        <v>2.33</v>
      </c>
      <c r="H87" s="42">
        <v>0.28000000000000003</v>
      </c>
      <c r="I87" s="42">
        <v>0.01</v>
      </c>
      <c r="J87" s="42"/>
    </row>
    <row r="88" spans="1:10" ht="22.8">
      <c r="A88" s="43" t="s">
        <v>172</v>
      </c>
      <c r="B88" s="42">
        <v>3497.13</v>
      </c>
      <c r="C88" s="42">
        <v>507.27</v>
      </c>
      <c r="D88" s="42">
        <v>308.58999999999997</v>
      </c>
      <c r="E88" s="42">
        <v>16.23</v>
      </c>
      <c r="F88" s="42">
        <v>6.16</v>
      </c>
      <c r="G88" s="42">
        <v>2.58</v>
      </c>
      <c r="H88" s="42">
        <v>0.28000000000000003</v>
      </c>
      <c r="I88" s="42">
        <v>0.02</v>
      </c>
      <c r="J88" s="42"/>
    </row>
    <row r="89" spans="1:10" ht="22.8">
      <c r="A89" s="43" t="s">
        <v>173</v>
      </c>
      <c r="B89" s="42">
        <v>3332.19</v>
      </c>
      <c r="C89" s="42">
        <v>513.84</v>
      </c>
      <c r="D89" s="42">
        <v>248.16</v>
      </c>
      <c r="E89" s="42">
        <v>4.0599999999999996</v>
      </c>
      <c r="F89" s="42">
        <v>1.85</v>
      </c>
      <c r="G89" s="42">
        <v>1.26</v>
      </c>
      <c r="H89" s="42">
        <v>0.01</v>
      </c>
      <c r="I89" s="42">
        <v>0</v>
      </c>
      <c r="J89" s="42">
        <v>0.01</v>
      </c>
    </row>
    <row r="90" spans="1:10" ht="22.8">
      <c r="A90" s="43" t="s">
        <v>174</v>
      </c>
      <c r="B90" s="42">
        <v>2946.18</v>
      </c>
      <c r="C90" s="42">
        <v>493.16</v>
      </c>
      <c r="D90" s="42">
        <v>145.12</v>
      </c>
      <c r="E90" s="42">
        <v>9.99</v>
      </c>
      <c r="F90" s="42">
        <v>1.8</v>
      </c>
      <c r="G90" s="42">
        <v>6.7</v>
      </c>
      <c r="H90" s="42">
        <v>0.15</v>
      </c>
      <c r="I90" s="42">
        <v>0.02</v>
      </c>
      <c r="J90" s="42"/>
    </row>
    <row r="91" spans="1:10" ht="22.8">
      <c r="A91" s="43" t="s">
        <v>175</v>
      </c>
      <c r="B91" s="42">
        <v>2444.94</v>
      </c>
      <c r="C91" s="42">
        <v>797.3</v>
      </c>
      <c r="D91" s="42">
        <v>202.87</v>
      </c>
      <c r="E91" s="42">
        <v>8.69</v>
      </c>
      <c r="F91" s="42">
        <v>1.86</v>
      </c>
      <c r="G91" s="42">
        <v>2.59</v>
      </c>
      <c r="H91" s="42">
        <v>4.9400000000000004</v>
      </c>
      <c r="I91" s="42">
        <v>0</v>
      </c>
      <c r="J91" s="42"/>
    </row>
    <row r="92" spans="1:10" ht="22.8">
      <c r="A92" s="43" t="s">
        <v>176</v>
      </c>
      <c r="B92" s="42">
        <v>2957.73</v>
      </c>
      <c r="C92" s="42">
        <v>732.7</v>
      </c>
      <c r="D92" s="42">
        <v>177</v>
      </c>
      <c r="E92" s="42">
        <v>5.01</v>
      </c>
      <c r="F92" s="42">
        <v>1.65</v>
      </c>
      <c r="G92" s="42">
        <v>1.72</v>
      </c>
      <c r="H92" s="42">
        <v>0.11</v>
      </c>
      <c r="I92" s="42">
        <v>0</v>
      </c>
      <c r="J92" s="42"/>
    </row>
    <row r="93" spans="1:10" ht="22.8">
      <c r="A93" s="43" t="s">
        <v>177</v>
      </c>
      <c r="B93" s="42">
        <v>3473.73</v>
      </c>
      <c r="C93" s="42">
        <v>489.63</v>
      </c>
      <c r="D93" s="42">
        <v>268.37</v>
      </c>
      <c r="E93" s="42">
        <v>1.95</v>
      </c>
      <c r="F93" s="42">
        <v>1.34</v>
      </c>
      <c r="G93" s="42">
        <v>1.43</v>
      </c>
      <c r="H93" s="42">
        <v>0</v>
      </c>
      <c r="I93" s="42">
        <v>0.01</v>
      </c>
      <c r="J93" s="42"/>
    </row>
    <row r="94" spans="1:10" ht="22.8">
      <c r="A94" s="43" t="s">
        <v>178</v>
      </c>
      <c r="B94" s="42">
        <v>4045.8</v>
      </c>
      <c r="C94" s="42">
        <v>602.05999999999995</v>
      </c>
      <c r="D94" s="42">
        <v>171.36</v>
      </c>
      <c r="E94" s="42">
        <v>2.65</v>
      </c>
      <c r="F94" s="42">
        <v>3.14</v>
      </c>
      <c r="G94" s="42">
        <v>36.369999999999997</v>
      </c>
      <c r="H94" s="42">
        <v>0.02</v>
      </c>
      <c r="I94" s="42">
        <v>0</v>
      </c>
      <c r="J94" s="42"/>
    </row>
    <row r="95" spans="1:10" ht="22.8">
      <c r="A95" s="43" t="s">
        <v>179</v>
      </c>
      <c r="B95" s="42">
        <v>2585.37</v>
      </c>
      <c r="C95" s="42">
        <v>561.01</v>
      </c>
      <c r="D95" s="42">
        <v>204.21</v>
      </c>
      <c r="E95" s="42">
        <v>5.57</v>
      </c>
      <c r="F95" s="42">
        <v>5.0999999999999996</v>
      </c>
      <c r="G95" s="42">
        <v>2.59</v>
      </c>
      <c r="H95" s="42">
        <v>0.01</v>
      </c>
      <c r="I95" s="42">
        <v>0.02</v>
      </c>
      <c r="J95" s="42"/>
    </row>
    <row r="96" spans="1:10" ht="22.8">
      <c r="A96" s="43" t="s">
        <v>180</v>
      </c>
      <c r="B96" s="42">
        <v>2531.36</v>
      </c>
      <c r="C96" s="42">
        <v>424.64</v>
      </c>
      <c r="D96" s="42">
        <v>138.47</v>
      </c>
      <c r="E96" s="42">
        <v>1.18</v>
      </c>
      <c r="F96" s="42">
        <v>3.04</v>
      </c>
      <c r="G96" s="42">
        <v>2.29</v>
      </c>
      <c r="H96" s="42">
        <v>8</v>
      </c>
      <c r="I96" s="42">
        <v>0.01</v>
      </c>
      <c r="J96" s="42"/>
    </row>
    <row r="97" spans="1:10" ht="22.8">
      <c r="A97" s="43" t="s">
        <v>181</v>
      </c>
      <c r="B97" s="42">
        <v>3271.02</v>
      </c>
      <c r="C97" s="42">
        <v>402.21</v>
      </c>
      <c r="D97" s="42">
        <v>259.79000000000002</v>
      </c>
      <c r="E97" s="42">
        <v>1.1100000000000001</v>
      </c>
      <c r="F97" s="42">
        <v>1.1599999999999999</v>
      </c>
      <c r="G97" s="42">
        <v>2.88</v>
      </c>
      <c r="H97" s="42">
        <v>0.03</v>
      </c>
      <c r="I97" s="42">
        <v>0.03</v>
      </c>
      <c r="J97" s="42"/>
    </row>
    <row r="98" spans="1:10" ht="22.8">
      <c r="A98" s="43" t="s">
        <v>182</v>
      </c>
      <c r="B98" s="42">
        <v>4121.66</v>
      </c>
      <c r="C98" s="42">
        <v>250.41</v>
      </c>
      <c r="D98" s="42">
        <v>237.67</v>
      </c>
      <c r="E98" s="42">
        <v>1.47</v>
      </c>
      <c r="F98" s="42">
        <v>2.96</v>
      </c>
      <c r="G98" s="42">
        <v>2.0699999999999998</v>
      </c>
      <c r="H98" s="42">
        <v>0.01</v>
      </c>
      <c r="I98" s="42">
        <v>0.04</v>
      </c>
      <c r="J98" s="42"/>
    </row>
    <row r="99" spans="1:10" ht="22.8">
      <c r="A99" s="43" t="s">
        <v>183</v>
      </c>
      <c r="B99" s="42">
        <v>4022.58</v>
      </c>
      <c r="C99" s="42">
        <v>568.92999999999995</v>
      </c>
      <c r="D99" s="42">
        <v>556.91</v>
      </c>
      <c r="E99" s="42">
        <v>4.2300000000000004</v>
      </c>
      <c r="F99" s="42">
        <v>2.0699999999999998</v>
      </c>
      <c r="G99" s="42">
        <v>4.6399999999999997</v>
      </c>
      <c r="H99" s="42">
        <v>0.01</v>
      </c>
      <c r="I99" s="42">
        <v>0.12</v>
      </c>
      <c r="J99" s="42"/>
    </row>
    <row r="100" spans="1:10" ht="22.8">
      <c r="A100" s="43" t="s">
        <v>184</v>
      </c>
      <c r="B100" s="42">
        <v>3007.3</v>
      </c>
      <c r="C100" s="42">
        <v>500.45</v>
      </c>
      <c r="D100" s="42">
        <v>294.14</v>
      </c>
      <c r="E100" s="42">
        <v>2.38</v>
      </c>
      <c r="F100" s="42">
        <v>1.53</v>
      </c>
      <c r="G100" s="42">
        <v>2.0499999999999998</v>
      </c>
      <c r="H100" s="42">
        <v>0.41</v>
      </c>
      <c r="I100" s="42"/>
      <c r="J100" s="42"/>
    </row>
    <row r="101" spans="1:10" ht="22.8">
      <c r="A101" s="43" t="s">
        <v>185</v>
      </c>
      <c r="B101" s="42">
        <v>2388.0300000000002</v>
      </c>
      <c r="C101" s="42">
        <v>644.24</v>
      </c>
      <c r="D101" s="42">
        <v>207.91</v>
      </c>
      <c r="E101" s="42">
        <v>3.8</v>
      </c>
      <c r="F101" s="42">
        <v>1.9</v>
      </c>
      <c r="G101" s="42">
        <v>3.47</v>
      </c>
      <c r="H101" s="42">
        <v>0.09</v>
      </c>
      <c r="I101" s="42">
        <v>0</v>
      </c>
      <c r="J101" s="42"/>
    </row>
    <row r="102" spans="1:10" ht="22.8">
      <c r="A102" s="43" t="s">
        <v>186</v>
      </c>
      <c r="B102" s="42">
        <v>2449.56</v>
      </c>
      <c r="C102" s="42">
        <v>387.25</v>
      </c>
      <c r="D102" s="42">
        <v>196.06</v>
      </c>
      <c r="E102" s="42">
        <v>2.96</v>
      </c>
      <c r="F102" s="42">
        <v>1.1000000000000001</v>
      </c>
      <c r="G102" s="42">
        <v>3</v>
      </c>
      <c r="H102" s="42">
        <v>0.51</v>
      </c>
      <c r="I102" s="42">
        <v>0.03</v>
      </c>
      <c r="J102" s="42"/>
    </row>
    <row r="103" spans="1:10" ht="22.8">
      <c r="A103" s="43" t="s">
        <v>187</v>
      </c>
      <c r="B103" s="42">
        <v>3091.76</v>
      </c>
      <c r="C103" s="42">
        <v>499.47</v>
      </c>
      <c r="D103" s="42">
        <v>248.4</v>
      </c>
      <c r="E103" s="42">
        <v>5.95</v>
      </c>
      <c r="F103" s="42">
        <v>1.1200000000000001</v>
      </c>
      <c r="G103" s="42">
        <v>7.92</v>
      </c>
      <c r="H103" s="42">
        <v>0.72</v>
      </c>
      <c r="I103" s="42"/>
      <c r="J103" s="42"/>
    </row>
    <row r="104" spans="1:10" ht="22.8">
      <c r="A104" s="43" t="s">
        <v>188</v>
      </c>
      <c r="B104" s="42">
        <v>3188.71</v>
      </c>
      <c r="C104" s="42">
        <v>796.76999999999987</v>
      </c>
      <c r="D104" s="42">
        <v>354.58</v>
      </c>
      <c r="E104" s="42">
        <v>8.59</v>
      </c>
      <c r="F104" s="42">
        <v>2.85</v>
      </c>
      <c r="G104" s="42">
        <v>6.04</v>
      </c>
      <c r="H104" s="42">
        <v>0.4</v>
      </c>
      <c r="I104" s="42">
        <v>0.04</v>
      </c>
      <c r="J104" s="42">
        <v>0.01</v>
      </c>
    </row>
    <row r="105" spans="1:10" ht="22.8">
      <c r="A105" s="43" t="s">
        <v>189</v>
      </c>
      <c r="B105" s="42">
        <v>2214.34</v>
      </c>
      <c r="C105" s="42">
        <v>695.04</v>
      </c>
      <c r="D105" s="42">
        <v>126.73</v>
      </c>
      <c r="E105" s="42">
        <v>3.86</v>
      </c>
      <c r="F105" s="42">
        <v>4.1500000000000004</v>
      </c>
      <c r="G105" s="42">
        <v>2.04</v>
      </c>
      <c r="H105" s="42">
        <v>0.01</v>
      </c>
      <c r="I105" s="42">
        <v>0.05</v>
      </c>
      <c r="J105" s="42">
        <v>0.05</v>
      </c>
    </row>
    <row r="106" spans="1:10" ht="22.8">
      <c r="A106" s="43" t="s">
        <v>190</v>
      </c>
      <c r="B106" s="42">
        <v>3158.32</v>
      </c>
      <c r="C106" s="42">
        <v>792.87</v>
      </c>
      <c r="D106" s="42">
        <v>99.49</v>
      </c>
      <c r="E106" s="42">
        <v>4.22</v>
      </c>
      <c r="F106" s="42">
        <v>1.76</v>
      </c>
      <c r="G106" s="42">
        <v>11.46</v>
      </c>
      <c r="H106" s="42">
        <v>0.13</v>
      </c>
      <c r="I106" s="42">
        <v>0.13</v>
      </c>
      <c r="J106" s="42"/>
    </row>
    <row r="107" spans="1:10" ht="22.8">
      <c r="A107" s="43" t="s">
        <v>191</v>
      </c>
      <c r="B107" s="42">
        <v>3031.63</v>
      </c>
      <c r="C107" s="42">
        <v>1050.8399999999999</v>
      </c>
      <c r="D107" s="42">
        <v>153.38999999999999</v>
      </c>
      <c r="E107" s="42">
        <v>9.7799999999999994</v>
      </c>
      <c r="F107" s="42">
        <v>3.35</v>
      </c>
      <c r="G107" s="42">
        <v>9.32</v>
      </c>
      <c r="H107" s="42">
        <v>0.28999999999999998</v>
      </c>
      <c r="I107" s="42">
        <v>0.23</v>
      </c>
      <c r="J107" s="42"/>
    </row>
    <row r="108" spans="1:10" ht="22.8">
      <c r="A108" s="43" t="s">
        <v>192</v>
      </c>
      <c r="B108" s="42">
        <v>3776.63</v>
      </c>
      <c r="C108" s="42">
        <v>653.08000000000004</v>
      </c>
      <c r="D108" s="42">
        <v>167.83</v>
      </c>
      <c r="E108" s="42">
        <v>2.98</v>
      </c>
      <c r="F108" s="42">
        <v>3.44</v>
      </c>
      <c r="G108" s="42">
        <v>3.2</v>
      </c>
      <c r="H108" s="42">
        <v>0.18</v>
      </c>
      <c r="I108" s="42">
        <v>0.01</v>
      </c>
      <c r="J108" s="42"/>
    </row>
    <row r="109" spans="1:10" ht="22.8" customHeight="1">
      <c r="A109" s="43" t="s">
        <v>193</v>
      </c>
      <c r="B109" s="42">
        <v>4442.16</v>
      </c>
      <c r="C109" s="42">
        <v>575.30999999999995</v>
      </c>
      <c r="D109" s="42">
        <v>145.43</v>
      </c>
      <c r="E109" s="42">
        <v>18.190000000000001</v>
      </c>
      <c r="F109" s="42">
        <v>5.1100000000000003</v>
      </c>
      <c r="G109" s="42">
        <v>3.44</v>
      </c>
      <c r="H109" s="42">
        <v>0.5</v>
      </c>
      <c r="I109" s="42">
        <v>0</v>
      </c>
      <c r="J109" s="42"/>
    </row>
    <row r="110" spans="1:10" ht="26.4" customHeight="1">
      <c r="A110" s="43" t="s">
        <v>194</v>
      </c>
      <c r="B110" s="42">
        <v>2240.64</v>
      </c>
      <c r="C110" s="42">
        <v>515.16</v>
      </c>
      <c r="D110" s="42">
        <v>74.77</v>
      </c>
      <c r="E110" s="42">
        <v>12.37</v>
      </c>
      <c r="F110" s="42">
        <v>0.82</v>
      </c>
      <c r="G110" s="42">
        <v>2.2999999999999998</v>
      </c>
      <c r="H110" s="42">
        <v>0.13</v>
      </c>
      <c r="I110" s="42">
        <v>0</v>
      </c>
      <c r="J110" s="42"/>
    </row>
    <row r="111" spans="1:10" ht="26.4" customHeight="1">
      <c r="A111" s="43" t="s">
        <v>195</v>
      </c>
      <c r="B111" s="42">
        <v>2415.83</v>
      </c>
      <c r="C111" s="42">
        <v>663.61</v>
      </c>
      <c r="D111" s="42">
        <v>105.09</v>
      </c>
      <c r="E111" s="42">
        <v>14.09</v>
      </c>
      <c r="F111" s="42">
        <v>1.81</v>
      </c>
      <c r="G111" s="42">
        <v>2.4700000000000002</v>
      </c>
      <c r="H111" s="42">
        <v>0.01</v>
      </c>
      <c r="I111" s="42">
        <v>0.02</v>
      </c>
      <c r="J111" s="42"/>
    </row>
    <row r="112" spans="1:10" ht="26.4" customHeight="1">
      <c r="A112" s="43" t="s">
        <v>196</v>
      </c>
      <c r="B112" s="42">
        <v>2805.36</v>
      </c>
      <c r="C112" s="42">
        <v>537.46</v>
      </c>
      <c r="D112" s="42">
        <v>115.57</v>
      </c>
      <c r="E112" s="42">
        <v>12.79</v>
      </c>
      <c r="F112" s="42">
        <v>1.46</v>
      </c>
      <c r="G112" s="42">
        <v>3.11</v>
      </c>
      <c r="H112" s="42">
        <v>0.01</v>
      </c>
      <c r="I112" s="42"/>
      <c r="J112" s="42"/>
    </row>
    <row r="113" spans="1:10" ht="26.4" customHeight="1">
      <c r="A113" s="43" t="s">
        <v>197</v>
      </c>
      <c r="B113" s="42">
        <v>3831.27</v>
      </c>
      <c r="C113" s="42">
        <v>526.63</v>
      </c>
      <c r="D113" s="42">
        <v>106.4</v>
      </c>
      <c r="E113" s="42">
        <v>13.09</v>
      </c>
      <c r="F113" s="42">
        <v>1.2</v>
      </c>
      <c r="G113" s="42">
        <v>3.62</v>
      </c>
      <c r="H113" s="42">
        <v>0.01</v>
      </c>
      <c r="I113" s="42">
        <v>0.01</v>
      </c>
      <c r="J113" s="42"/>
    </row>
    <row r="114" spans="1:10" ht="26.4" customHeight="1">
      <c r="A114" s="43" t="s">
        <v>198</v>
      </c>
      <c r="B114" s="42">
        <v>4384.8999999999996</v>
      </c>
      <c r="C114" s="42">
        <v>458.77</v>
      </c>
      <c r="D114" s="42">
        <v>124.53</v>
      </c>
      <c r="E114" s="42">
        <v>13.84</v>
      </c>
      <c r="F114" s="42">
        <v>2.17</v>
      </c>
      <c r="G114" s="42">
        <v>3.03</v>
      </c>
      <c r="H114" s="42">
        <v>1.2</v>
      </c>
      <c r="I114" s="42"/>
      <c r="J114" s="42"/>
    </row>
    <row r="115" spans="1:10" ht="26.4" customHeight="1">
      <c r="A115" s="43" t="s">
        <v>199</v>
      </c>
      <c r="B115" s="42">
        <v>3021.14</v>
      </c>
      <c r="C115" s="42">
        <v>486.37</v>
      </c>
      <c r="D115" s="42">
        <v>152.44</v>
      </c>
      <c r="E115" s="42">
        <v>1.86</v>
      </c>
      <c r="F115" s="42">
        <v>0.62</v>
      </c>
      <c r="G115" s="42">
        <v>1.76</v>
      </c>
      <c r="H115" s="42">
        <v>0.62</v>
      </c>
      <c r="I115" s="42"/>
      <c r="J115" s="42"/>
    </row>
    <row r="116" spans="1:10" ht="26.4" customHeight="1">
      <c r="A116" s="43" t="s">
        <v>200</v>
      </c>
      <c r="B116" s="42">
        <v>3503.89</v>
      </c>
      <c r="C116" s="42">
        <v>423.25</v>
      </c>
      <c r="D116" s="42">
        <v>113.78</v>
      </c>
      <c r="E116" s="42">
        <v>1.94</v>
      </c>
      <c r="F116" s="42">
        <v>1.63</v>
      </c>
      <c r="G116" s="42">
        <v>1.49</v>
      </c>
      <c r="H116" s="42">
        <v>0</v>
      </c>
      <c r="I116" s="42">
        <v>0.16</v>
      </c>
      <c r="J116" s="42"/>
    </row>
    <row r="117" spans="1:10" ht="26.4" customHeight="1">
      <c r="A117" s="43" t="s">
        <v>201</v>
      </c>
      <c r="B117" s="42">
        <v>3723</v>
      </c>
      <c r="C117" s="42">
        <v>403.38</v>
      </c>
      <c r="D117" s="42">
        <v>141.26</v>
      </c>
      <c r="E117" s="42">
        <v>2.3199999999999998</v>
      </c>
      <c r="F117" s="42">
        <v>1.0900000000000001</v>
      </c>
      <c r="G117" s="42">
        <v>1.96</v>
      </c>
      <c r="H117" s="42">
        <v>0.1</v>
      </c>
      <c r="I117" s="42">
        <v>0.01</v>
      </c>
      <c r="J117" s="42"/>
    </row>
    <row r="118" spans="1:10" ht="26.4" customHeight="1">
      <c r="A118" s="43" t="s">
        <v>202</v>
      </c>
      <c r="B118" s="42">
        <v>4908.8599999999997</v>
      </c>
      <c r="C118" s="42">
        <v>473.65</v>
      </c>
      <c r="D118" s="42">
        <v>95.56</v>
      </c>
      <c r="E118" s="42">
        <v>31.3</v>
      </c>
      <c r="F118" s="42">
        <v>1.08</v>
      </c>
      <c r="G118" s="42">
        <v>1.65</v>
      </c>
      <c r="H118" s="42">
        <v>0.28999999999999998</v>
      </c>
      <c r="I118" s="42">
        <v>0.02</v>
      </c>
      <c r="J118" s="42"/>
    </row>
    <row r="119" spans="1:10" ht="26.4" customHeight="1">
      <c r="A119" s="43" t="s">
        <v>203</v>
      </c>
      <c r="B119" s="42">
        <v>4044.28</v>
      </c>
      <c r="C119" s="42">
        <v>338.21</v>
      </c>
      <c r="D119" s="42">
        <v>128.01</v>
      </c>
      <c r="E119" s="42">
        <v>0.71</v>
      </c>
      <c r="F119" s="42">
        <v>0.97</v>
      </c>
      <c r="G119" s="42">
        <v>1.05</v>
      </c>
      <c r="H119" s="42"/>
      <c r="I119" s="42">
        <v>0.02</v>
      </c>
      <c r="J119" s="42"/>
    </row>
    <row r="120" spans="1:10" ht="26.4" customHeight="1">
      <c r="A120" s="43" t="s">
        <v>204</v>
      </c>
      <c r="B120" s="42">
        <v>2906.3000000000011</v>
      </c>
      <c r="C120" s="42">
        <v>358.29</v>
      </c>
      <c r="D120" s="42">
        <v>90</v>
      </c>
      <c r="E120" s="42">
        <v>16.14</v>
      </c>
      <c r="F120" s="42">
        <v>0.99</v>
      </c>
      <c r="G120" s="42">
        <v>0.57999999999999996</v>
      </c>
      <c r="H120" s="42">
        <v>0</v>
      </c>
      <c r="I120" s="42">
        <v>0</v>
      </c>
      <c r="J120" s="42"/>
    </row>
    <row r="121" spans="1:10" ht="25.5" customHeight="1">
      <c r="A121" s="43" t="s">
        <v>205</v>
      </c>
      <c r="B121" s="42">
        <v>3589.74</v>
      </c>
      <c r="C121" s="42">
        <v>299.95</v>
      </c>
      <c r="D121" s="42">
        <v>103.98</v>
      </c>
      <c r="E121" s="42">
        <v>2.2599999999999998</v>
      </c>
      <c r="F121" s="42">
        <v>0.93</v>
      </c>
      <c r="G121" s="42">
        <v>1.1399999999999999</v>
      </c>
      <c r="H121" s="42">
        <v>0.05</v>
      </c>
      <c r="I121" s="42">
        <v>0.01</v>
      </c>
      <c r="J121" s="42"/>
    </row>
    <row r="122" spans="1:10" ht="25.5" customHeight="1">
      <c r="A122" s="43" t="s">
        <v>206</v>
      </c>
      <c r="B122" s="42">
        <v>3009.63</v>
      </c>
      <c r="C122" s="42">
        <v>659.89</v>
      </c>
      <c r="D122" s="42">
        <v>72.989999999999995</v>
      </c>
      <c r="E122" s="42">
        <v>18.88</v>
      </c>
      <c r="F122" s="42">
        <v>2.02</v>
      </c>
      <c r="G122" s="42">
        <v>4.09</v>
      </c>
      <c r="H122" s="42"/>
      <c r="I122" s="42">
        <v>0</v>
      </c>
      <c r="J122" s="42"/>
    </row>
    <row r="123" spans="1:10" ht="25.5" customHeight="1">
      <c r="A123" s="43" t="s">
        <v>207</v>
      </c>
      <c r="B123" s="42">
        <v>4616.32</v>
      </c>
      <c r="C123" s="42">
        <v>1419.57</v>
      </c>
      <c r="D123" s="42">
        <v>104.11</v>
      </c>
      <c r="E123" s="42">
        <v>55.83</v>
      </c>
      <c r="F123" s="42">
        <v>2.74</v>
      </c>
      <c r="G123" s="42">
        <v>8.16</v>
      </c>
      <c r="H123" s="42">
        <v>0.01</v>
      </c>
      <c r="I123" s="42">
        <v>0</v>
      </c>
      <c r="J123" s="42"/>
    </row>
    <row r="124" spans="1:10" ht="25.5" customHeight="1">
      <c r="A124" s="43" t="s">
        <v>208</v>
      </c>
      <c r="B124" s="42">
        <v>5521.54</v>
      </c>
      <c r="C124" s="42">
        <v>1073.9100000000001</v>
      </c>
      <c r="D124" s="42">
        <v>209.2</v>
      </c>
      <c r="E124" s="42">
        <v>17.5</v>
      </c>
      <c r="F124" s="42">
        <v>2.5499999999999998</v>
      </c>
      <c r="G124" s="42">
        <v>4.49</v>
      </c>
      <c r="H124" s="42">
        <v>0</v>
      </c>
      <c r="I124" s="42">
        <v>0.01</v>
      </c>
      <c r="J124" s="42"/>
    </row>
    <row r="125" spans="1:10" ht="25.5" customHeight="1">
      <c r="A125" s="43" t="s">
        <v>209</v>
      </c>
      <c r="B125" s="42">
        <v>3898.57</v>
      </c>
      <c r="C125" s="42">
        <v>1828.31</v>
      </c>
      <c r="D125" s="42">
        <v>244.42</v>
      </c>
      <c r="E125" s="42">
        <v>9.7899999999999991</v>
      </c>
      <c r="F125" s="42">
        <v>3.82</v>
      </c>
      <c r="G125" s="42">
        <v>14.88</v>
      </c>
      <c r="H125" s="42">
        <v>0.75</v>
      </c>
      <c r="I125" s="42">
        <v>0.03</v>
      </c>
      <c r="J125" s="42"/>
    </row>
    <row r="126" spans="1:10" ht="25.5" customHeight="1">
      <c r="A126" s="43" t="s">
        <v>210</v>
      </c>
      <c r="B126" s="42">
        <v>3266.16</v>
      </c>
      <c r="C126" s="42">
        <v>1444.52</v>
      </c>
      <c r="D126" s="42">
        <v>183.55</v>
      </c>
      <c r="E126" s="42">
        <v>10.46</v>
      </c>
      <c r="F126" s="42">
        <v>4.4000000000000004</v>
      </c>
      <c r="G126" s="42">
        <v>11.16</v>
      </c>
      <c r="H126" s="42">
        <v>0.23</v>
      </c>
      <c r="I126" s="42">
        <v>0.01</v>
      </c>
      <c r="J126" s="42"/>
    </row>
    <row r="127" spans="1:10" ht="25.5" customHeight="1">
      <c r="A127" s="43" t="s">
        <v>211</v>
      </c>
      <c r="B127" s="42">
        <v>4150.71</v>
      </c>
      <c r="C127" s="42">
        <v>1296.9000000000001</v>
      </c>
      <c r="D127" s="42">
        <v>129.52000000000001</v>
      </c>
      <c r="E127" s="42">
        <v>7.53</v>
      </c>
      <c r="F127" s="42">
        <v>3.27</v>
      </c>
      <c r="G127" s="42">
        <v>13.36</v>
      </c>
      <c r="H127" s="42">
        <v>0.64</v>
      </c>
      <c r="I127" s="42">
        <v>0.01</v>
      </c>
      <c r="J127" s="42"/>
    </row>
    <row r="128" spans="1:10" ht="25.5" customHeight="1">
      <c r="A128" s="43" t="s">
        <v>212</v>
      </c>
      <c r="B128" s="42">
        <v>4054.66</v>
      </c>
      <c r="C128" s="42">
        <v>780.47</v>
      </c>
      <c r="D128" s="42">
        <v>117.75</v>
      </c>
      <c r="E128" s="42">
        <v>3.32</v>
      </c>
      <c r="F128" s="42">
        <v>1.94</v>
      </c>
      <c r="G128" s="42">
        <v>3.83</v>
      </c>
      <c r="H128" s="42">
        <v>0.01</v>
      </c>
      <c r="I128" s="42"/>
      <c r="J128" s="42"/>
    </row>
    <row r="129" spans="1:10" ht="25.5" customHeight="1">
      <c r="A129" s="43" t="s">
        <v>213</v>
      </c>
      <c r="B129" s="42">
        <v>4402.0600000000004</v>
      </c>
      <c r="C129" s="42">
        <v>622.61</v>
      </c>
      <c r="D129" s="42">
        <v>95.38</v>
      </c>
      <c r="E129" s="42">
        <v>3.4</v>
      </c>
      <c r="F129" s="42">
        <v>1.48</v>
      </c>
      <c r="G129" s="42">
        <v>4.54</v>
      </c>
      <c r="H129" s="42">
        <v>0.03</v>
      </c>
      <c r="I129" s="42">
        <v>0.01</v>
      </c>
      <c r="J129" s="42"/>
    </row>
    <row r="130" spans="1:10" ht="25.5" customHeight="1">
      <c r="A130" s="43" t="s">
        <v>214</v>
      </c>
      <c r="B130" s="42">
        <v>3683.01</v>
      </c>
      <c r="C130" s="42">
        <v>831.04</v>
      </c>
      <c r="D130" s="42">
        <v>123.87</v>
      </c>
      <c r="E130" s="42">
        <v>39.96</v>
      </c>
      <c r="F130" s="42">
        <v>1.58</v>
      </c>
      <c r="G130" s="42">
        <v>1.1599999999999999</v>
      </c>
      <c r="H130" s="42">
        <v>0.02</v>
      </c>
      <c r="I130" s="42">
        <v>0</v>
      </c>
      <c r="J130" s="42"/>
    </row>
    <row r="131" spans="1:10" ht="25.5" customHeight="1">
      <c r="A131" s="43" t="s">
        <v>215</v>
      </c>
      <c r="B131" s="42">
        <v>3393.59</v>
      </c>
      <c r="C131" s="42">
        <v>784.28</v>
      </c>
      <c r="D131" s="42">
        <v>93.24</v>
      </c>
      <c r="E131" s="42">
        <v>29.33</v>
      </c>
      <c r="F131" s="42">
        <v>1.57</v>
      </c>
      <c r="G131" s="42">
        <v>2.83</v>
      </c>
      <c r="H131" s="42">
        <v>0.09</v>
      </c>
      <c r="I131" s="42">
        <v>0.01</v>
      </c>
      <c r="J131" s="42"/>
    </row>
    <row r="132" spans="1:10" ht="25.5" customHeight="1">
      <c r="A132" s="43" t="s">
        <v>216</v>
      </c>
      <c r="B132" s="42">
        <v>3891.63</v>
      </c>
      <c r="C132" s="42">
        <v>510.2</v>
      </c>
      <c r="D132" s="42">
        <v>91.9</v>
      </c>
      <c r="E132" s="42">
        <v>14.81</v>
      </c>
      <c r="F132" s="42">
        <v>1.49</v>
      </c>
      <c r="G132" s="42">
        <v>4.6500000000000004</v>
      </c>
      <c r="H132" s="42">
        <v>0.03</v>
      </c>
      <c r="I132" s="42">
        <v>0</v>
      </c>
      <c r="J132" s="42"/>
    </row>
    <row r="133" spans="1:10" ht="22.5" customHeight="1">
      <c r="A133" s="43" t="s">
        <v>217</v>
      </c>
      <c r="B133" s="42">
        <v>3616.6</v>
      </c>
      <c r="C133" s="42">
        <v>491.77</v>
      </c>
      <c r="D133" s="42">
        <v>86.61999999999999</v>
      </c>
      <c r="E133" s="42">
        <v>19.72</v>
      </c>
      <c r="F133" s="42">
        <v>3.22</v>
      </c>
      <c r="G133" s="42">
        <v>23.59</v>
      </c>
      <c r="H133" s="42">
        <v>0.01</v>
      </c>
      <c r="I133" s="42">
        <v>0</v>
      </c>
      <c r="J133" s="42"/>
    </row>
    <row r="134" spans="1:10" ht="22.5" customHeight="1">
      <c r="A134" s="43" t="s">
        <v>218</v>
      </c>
      <c r="B134" s="42">
        <v>3858.96</v>
      </c>
      <c r="C134" s="42">
        <v>1153.9100000000001</v>
      </c>
      <c r="D134" s="42">
        <v>118.33</v>
      </c>
      <c r="E134" s="42">
        <v>16.63</v>
      </c>
      <c r="F134" s="42">
        <v>2.14</v>
      </c>
      <c r="G134" s="42">
        <v>3.64</v>
      </c>
      <c r="H134" s="42">
        <v>0</v>
      </c>
      <c r="I134" s="42">
        <v>0.01</v>
      </c>
      <c r="J134" s="42"/>
    </row>
    <row r="135" spans="1:10" ht="22.5" customHeight="1">
      <c r="A135" s="43" t="s">
        <v>219</v>
      </c>
      <c r="B135" s="42">
        <v>4480.68</v>
      </c>
      <c r="C135" s="42">
        <v>1705.79</v>
      </c>
      <c r="D135" s="42">
        <v>214.26</v>
      </c>
      <c r="E135" s="42">
        <v>58.26</v>
      </c>
      <c r="F135" s="42">
        <v>3.09</v>
      </c>
      <c r="G135" s="42">
        <v>9.01</v>
      </c>
      <c r="H135" s="42">
        <v>0</v>
      </c>
      <c r="I135" s="42"/>
      <c r="J135" s="42"/>
    </row>
    <row r="136" spans="1:10" ht="22.5" customHeight="1">
      <c r="A136" s="43" t="s">
        <v>220</v>
      </c>
      <c r="B136" s="42">
        <v>4915.76</v>
      </c>
      <c r="C136" s="42">
        <v>1181.81</v>
      </c>
      <c r="D136" s="42">
        <v>105.75</v>
      </c>
      <c r="E136" s="42">
        <v>18.87</v>
      </c>
      <c r="F136" s="42">
        <v>2.17</v>
      </c>
      <c r="G136" s="42">
        <v>5.0599999999999996</v>
      </c>
      <c r="H136" s="42">
        <v>0</v>
      </c>
      <c r="I136" s="42">
        <v>0</v>
      </c>
      <c r="J136" s="42"/>
    </row>
    <row r="137" spans="1:10" ht="22.5" customHeight="1">
      <c r="A137" s="43" t="s">
        <v>221</v>
      </c>
      <c r="B137" s="42">
        <v>4776.08</v>
      </c>
      <c r="C137" s="42">
        <v>644.88</v>
      </c>
      <c r="D137" s="42">
        <v>148.72999999999999</v>
      </c>
      <c r="E137" s="42">
        <v>17.53</v>
      </c>
      <c r="F137" s="42">
        <v>2.39</v>
      </c>
      <c r="G137" s="42">
        <v>5.09</v>
      </c>
      <c r="H137" s="42">
        <v>0.02</v>
      </c>
      <c r="I137" s="42">
        <v>0</v>
      </c>
      <c r="J137" s="42"/>
    </row>
    <row r="138" spans="1:10" ht="25.05" customHeight="1">
      <c r="A138" s="43" t="s">
        <v>222</v>
      </c>
      <c r="B138" s="42">
        <v>5571.59</v>
      </c>
      <c r="C138" s="42">
        <v>629.04999999999973</v>
      </c>
      <c r="D138" s="42">
        <v>149.72</v>
      </c>
      <c r="E138" s="42">
        <v>2.93</v>
      </c>
      <c r="F138" s="42">
        <v>1.46</v>
      </c>
      <c r="G138" s="42">
        <v>2.46</v>
      </c>
      <c r="H138" s="42">
        <v>0.68</v>
      </c>
      <c r="I138" s="42">
        <v>0.01</v>
      </c>
      <c r="J138" s="42"/>
    </row>
    <row r="139" spans="1:10" ht="25.05" customHeight="1">
      <c r="A139" s="43" t="s">
        <v>223</v>
      </c>
      <c r="B139" s="42">
        <v>3388.64</v>
      </c>
      <c r="C139" s="42">
        <v>664.82999999999993</v>
      </c>
      <c r="D139" s="42">
        <v>76.549999999999983</v>
      </c>
      <c r="E139" s="42">
        <v>12.88</v>
      </c>
      <c r="F139" s="42">
        <v>0.85</v>
      </c>
      <c r="G139" s="42">
        <v>6.5100000000000007</v>
      </c>
      <c r="H139" s="42">
        <v>0</v>
      </c>
      <c r="I139" s="42">
        <v>0.01</v>
      </c>
      <c r="J139" s="42"/>
    </row>
    <row r="140" spans="1:10" ht="25.95" customHeight="1">
      <c r="A140" s="43" t="s">
        <v>224</v>
      </c>
      <c r="B140" s="42">
        <v>3336.89</v>
      </c>
      <c r="C140" s="42">
        <v>768.43</v>
      </c>
      <c r="D140" s="42">
        <v>73.510000000000005</v>
      </c>
      <c r="E140" s="42">
        <v>2.08</v>
      </c>
      <c r="F140" s="42">
        <v>1.21</v>
      </c>
      <c r="G140" s="42">
        <v>1.57</v>
      </c>
      <c r="H140" s="42">
        <v>0</v>
      </c>
      <c r="I140" s="42">
        <v>0</v>
      </c>
      <c r="J140" s="42"/>
    </row>
    <row r="141" spans="1:10" ht="27.45" customHeight="1">
      <c r="A141" s="43" t="s">
        <v>225</v>
      </c>
      <c r="B141" s="42">
        <v>3820.940000000001</v>
      </c>
      <c r="C141" s="42">
        <v>565.20999999999981</v>
      </c>
      <c r="D141" s="42">
        <v>104</v>
      </c>
      <c r="E141" s="42">
        <v>26.09</v>
      </c>
      <c r="F141" s="42">
        <v>1.3</v>
      </c>
      <c r="G141" s="42">
        <v>3.46</v>
      </c>
      <c r="H141" s="42">
        <v>0</v>
      </c>
      <c r="I141" s="42">
        <v>0</v>
      </c>
      <c r="J141" s="42"/>
    </row>
    <row r="142" spans="1:10" ht="31.95" customHeight="1">
      <c r="A142" s="43" t="s">
        <v>226</v>
      </c>
      <c r="B142" s="42">
        <v>3583.99</v>
      </c>
      <c r="C142" s="42">
        <v>637.83999999999992</v>
      </c>
      <c r="D142" s="42">
        <v>116.99</v>
      </c>
      <c r="E142" s="42">
        <v>2.73</v>
      </c>
      <c r="F142" s="42">
        <v>2.09</v>
      </c>
      <c r="G142" s="42">
        <v>7.7600000000000007</v>
      </c>
      <c r="H142" s="42">
        <v>0.03</v>
      </c>
      <c r="I142" s="42">
        <v>0</v>
      </c>
      <c r="J142" s="42"/>
    </row>
    <row r="143" spans="1:10" ht="31.95" customHeight="1">
      <c r="A143" s="43" t="s">
        <v>227</v>
      </c>
      <c r="B143" s="42">
        <v>4635.6099999999997</v>
      </c>
      <c r="C143" s="42">
        <v>914.31</v>
      </c>
      <c r="D143" s="42">
        <v>173.25</v>
      </c>
      <c r="E143" s="42">
        <v>15.09</v>
      </c>
      <c r="F143" s="42">
        <v>3.67</v>
      </c>
      <c r="G143" s="42">
        <v>4.05</v>
      </c>
      <c r="H143" s="42">
        <v>0.63</v>
      </c>
      <c r="I143" s="42">
        <v>0.01</v>
      </c>
      <c r="J143" s="42"/>
    </row>
    <row r="144" spans="1:10" ht="31.95" customHeight="1">
      <c r="A144" s="43" t="s">
        <v>228</v>
      </c>
      <c r="B144" s="42">
        <v>3008.68</v>
      </c>
      <c r="C144" s="42">
        <v>538.62</v>
      </c>
      <c r="D144" s="42">
        <v>197.5</v>
      </c>
      <c r="E144" s="42">
        <v>17.79</v>
      </c>
      <c r="F144" s="42">
        <v>2.36</v>
      </c>
      <c r="G144" s="42">
        <v>2.09</v>
      </c>
      <c r="H144" s="42">
        <v>0.32</v>
      </c>
      <c r="I144" s="42"/>
      <c r="J144" s="42"/>
    </row>
    <row r="145" spans="1:10" ht="31.95" customHeight="1">
      <c r="A145" s="43" t="s">
        <v>229</v>
      </c>
      <c r="B145" s="42">
        <v>3166.25</v>
      </c>
      <c r="C145" s="42">
        <v>524.13</v>
      </c>
      <c r="D145" s="42">
        <v>228.04</v>
      </c>
      <c r="E145" s="42">
        <v>4.54</v>
      </c>
      <c r="F145" s="42">
        <v>0.79</v>
      </c>
      <c r="G145" s="42">
        <v>1.41</v>
      </c>
      <c r="H145" s="42">
        <v>0</v>
      </c>
      <c r="I145" s="42"/>
      <c r="J145" s="42"/>
    </row>
    <row r="146" spans="1:10" ht="31.95" customHeight="1">
      <c r="A146" s="43" t="s">
        <v>230</v>
      </c>
      <c r="B146" s="42">
        <v>3283.65</v>
      </c>
      <c r="C146" s="42">
        <v>585.94000000000005</v>
      </c>
      <c r="D146" s="42">
        <v>286.18</v>
      </c>
      <c r="E146" s="42">
        <v>5.83</v>
      </c>
      <c r="F146" s="42">
        <v>0.88</v>
      </c>
      <c r="G146" s="42">
        <v>1.76</v>
      </c>
      <c r="H146" s="42">
        <v>0.31</v>
      </c>
      <c r="I146" s="42"/>
      <c r="J146" s="42">
        <v>0.36</v>
      </c>
    </row>
    <row r="147" spans="1:10" ht="31.95" customHeight="1">
      <c r="A147" s="43" t="s">
        <v>231</v>
      </c>
      <c r="B147" s="42">
        <v>3995.26</v>
      </c>
      <c r="C147" s="42">
        <v>506.06</v>
      </c>
      <c r="D147" s="42">
        <v>293.8</v>
      </c>
      <c r="E147" s="42">
        <v>1.77</v>
      </c>
      <c r="F147" s="42">
        <v>0.78</v>
      </c>
      <c r="G147" s="42">
        <v>2.4500000000000002</v>
      </c>
      <c r="H147" s="42">
        <v>0.32</v>
      </c>
      <c r="I147" s="42"/>
      <c r="J147" s="42"/>
    </row>
    <row r="148" spans="1:10" ht="31.95" customHeight="1">
      <c r="A148" s="43" t="s">
        <v>232</v>
      </c>
      <c r="B148" s="42">
        <v>4189.41</v>
      </c>
      <c r="C148" s="42">
        <v>584.14</v>
      </c>
      <c r="D148" s="42">
        <v>238.38</v>
      </c>
      <c r="E148" s="42">
        <v>2.77</v>
      </c>
      <c r="F148" s="42">
        <v>0.97</v>
      </c>
      <c r="G148" s="42">
        <v>1.53</v>
      </c>
      <c r="H148" s="42">
        <v>0.03</v>
      </c>
      <c r="I148" s="42"/>
      <c r="J148" s="42"/>
    </row>
    <row r="149" spans="1:10" ht="31.95" customHeight="1">
      <c r="A149" s="43" t="s">
        <v>233</v>
      </c>
      <c r="B149" s="42">
        <v>2385.2800000000002</v>
      </c>
      <c r="C149" s="42">
        <v>419.31</v>
      </c>
      <c r="D149" s="42">
        <v>339.82</v>
      </c>
      <c r="E149" s="42">
        <v>2.59</v>
      </c>
      <c r="F149" s="42">
        <v>1.27</v>
      </c>
      <c r="G149" s="42">
        <v>0.81</v>
      </c>
      <c r="H149" s="42"/>
      <c r="I149" s="42">
        <v>0</v>
      </c>
      <c r="J149" s="42"/>
    </row>
    <row r="150" spans="1:10" ht="31.95" customHeight="1">
      <c r="A150" s="43" t="s">
        <v>234</v>
      </c>
      <c r="B150" s="42">
        <v>2501.3000000000002</v>
      </c>
      <c r="C150" s="42">
        <v>531.99</v>
      </c>
      <c r="D150" s="42">
        <v>272.3</v>
      </c>
      <c r="E150" s="42">
        <v>2.0699999999999998</v>
      </c>
      <c r="F150" s="42">
        <v>2.5099999999999998</v>
      </c>
      <c r="G150" s="42">
        <v>1.23</v>
      </c>
      <c r="H150" s="42">
        <v>0.01</v>
      </c>
      <c r="I150" s="42">
        <v>0</v>
      </c>
      <c r="J150" s="42"/>
    </row>
    <row r="151" spans="1:10" ht="31.95" customHeight="1">
      <c r="A151" s="43" t="s">
        <v>235</v>
      </c>
      <c r="B151" s="42">
        <v>4968.3999999999996</v>
      </c>
      <c r="C151" s="42">
        <v>633.5</v>
      </c>
      <c r="D151" s="42">
        <v>516.4</v>
      </c>
      <c r="E151" s="42">
        <v>3.26</v>
      </c>
      <c r="F151" s="42">
        <v>2.4700000000000002</v>
      </c>
      <c r="G151" s="42">
        <v>3.62</v>
      </c>
      <c r="H151" s="42">
        <v>0.32</v>
      </c>
      <c r="I151" s="42">
        <v>0.01</v>
      </c>
      <c r="J151" s="42">
        <v>1.47</v>
      </c>
    </row>
    <row r="152" spans="1:10" ht="31.95" customHeight="1">
      <c r="A152" s="43" t="s">
        <v>236</v>
      </c>
      <c r="B152" s="42">
        <v>4577.68</v>
      </c>
      <c r="C152" s="42">
        <v>1242.6300000000001</v>
      </c>
      <c r="D152" s="42">
        <v>1072.28</v>
      </c>
      <c r="E152" s="42">
        <v>5</v>
      </c>
      <c r="F152" s="42">
        <v>2.83</v>
      </c>
      <c r="G152" s="42">
        <v>5.76</v>
      </c>
      <c r="H152" s="42">
        <v>0.01</v>
      </c>
      <c r="I152" s="42">
        <v>0.05</v>
      </c>
      <c r="J152" s="42"/>
    </row>
    <row r="153" spans="1:10" ht="31.95" customHeight="1">
      <c r="A153" s="43" t="s">
        <v>237</v>
      </c>
      <c r="B153" s="42">
        <v>5943.48</v>
      </c>
      <c r="C153" s="42">
        <v>1213.3599999999999</v>
      </c>
      <c r="D153" s="42">
        <v>1087.73</v>
      </c>
      <c r="E153" s="42">
        <v>8.18</v>
      </c>
      <c r="F153" s="42">
        <v>1.41</v>
      </c>
      <c r="G153" s="42">
        <v>7.21</v>
      </c>
      <c r="H153" s="42">
        <v>0.59</v>
      </c>
      <c r="I153" s="42">
        <v>0.02</v>
      </c>
      <c r="J153" s="42"/>
    </row>
    <row r="154" spans="1:10" ht="31.95" customHeight="1">
      <c r="A154" s="43" t="s">
        <v>238</v>
      </c>
      <c r="B154" s="42">
        <v>3943.28</v>
      </c>
      <c r="C154" s="42">
        <v>1045.9100000000001</v>
      </c>
      <c r="D154" s="42">
        <v>1033.53</v>
      </c>
      <c r="E154" s="42">
        <v>21.52</v>
      </c>
      <c r="F154" s="42">
        <v>1.57</v>
      </c>
      <c r="G154" s="42">
        <v>7.84</v>
      </c>
      <c r="H154" s="42">
        <v>0.66</v>
      </c>
      <c r="I154" s="42">
        <v>0.01</v>
      </c>
      <c r="J154" s="42"/>
    </row>
    <row r="155" spans="1:10" ht="31.95" customHeight="1">
      <c r="A155" s="43" t="s">
        <v>239</v>
      </c>
      <c r="B155" s="42">
        <v>3066.06</v>
      </c>
      <c r="C155" s="42">
        <v>685.78</v>
      </c>
      <c r="D155" s="42">
        <v>541.29999999999995</v>
      </c>
      <c r="E155" s="42">
        <v>5.12</v>
      </c>
      <c r="F155" s="42">
        <v>1.36</v>
      </c>
      <c r="G155" s="42">
        <v>11.98</v>
      </c>
      <c r="H155" s="42">
        <v>0.79</v>
      </c>
      <c r="I155" s="42">
        <v>0</v>
      </c>
      <c r="J155" s="42"/>
    </row>
    <row r="156" spans="1:10" ht="31.95" customHeight="1">
      <c r="A156" s="43" t="s">
        <v>240</v>
      </c>
      <c r="B156" s="42">
        <v>4057.25</v>
      </c>
      <c r="C156" s="42">
        <v>528</v>
      </c>
      <c r="D156" s="42">
        <v>381.67</v>
      </c>
      <c r="E156" s="42">
        <v>7.03</v>
      </c>
      <c r="F156" s="42">
        <v>0.78</v>
      </c>
      <c r="G156" s="42">
        <v>9.23</v>
      </c>
      <c r="H156" s="42">
        <v>0.09</v>
      </c>
      <c r="I156" s="42">
        <v>0.01</v>
      </c>
      <c r="J156" s="42">
        <v>7.0000000000000007E-2</v>
      </c>
    </row>
    <row r="157" spans="1:10" ht="31.95" customHeight="1">
      <c r="A157" s="43" t="s">
        <v>241</v>
      </c>
      <c r="B157" s="42">
        <v>4159.41</v>
      </c>
      <c r="C157" s="42">
        <v>396.7</v>
      </c>
      <c r="D157" s="42">
        <v>306.97000000000003</v>
      </c>
      <c r="E157" s="42">
        <v>46.51</v>
      </c>
      <c r="F157" s="42">
        <v>0.64</v>
      </c>
      <c r="G157" s="42">
        <v>3.13</v>
      </c>
      <c r="H157" s="42">
        <v>0.03</v>
      </c>
      <c r="I157" s="42">
        <v>0.06</v>
      </c>
      <c r="J157" s="42"/>
    </row>
    <row r="158" spans="1:10" ht="31.95" customHeight="1">
      <c r="A158" s="43" t="s">
        <v>242</v>
      </c>
      <c r="B158" s="42">
        <v>4706.47</v>
      </c>
      <c r="C158" s="42">
        <v>888.2</v>
      </c>
      <c r="D158" s="42">
        <v>470.14</v>
      </c>
      <c r="E158" s="42">
        <v>13.01</v>
      </c>
      <c r="F158" s="42">
        <v>1.1499999999999999</v>
      </c>
      <c r="G158" s="42">
        <v>4.0599999999999996</v>
      </c>
      <c r="H158" s="42">
        <v>7.0000000000000007E-2</v>
      </c>
      <c r="I158" s="42">
        <v>0.08</v>
      </c>
      <c r="J158" s="42"/>
    </row>
    <row r="159" spans="1:10" ht="31.95" customHeight="1">
      <c r="A159" s="43" t="s">
        <v>243</v>
      </c>
      <c r="B159" s="42">
        <v>5376.89</v>
      </c>
      <c r="C159" s="42">
        <v>754.01</v>
      </c>
      <c r="D159" s="42">
        <v>746.93</v>
      </c>
      <c r="E159" s="42">
        <v>31.41</v>
      </c>
      <c r="F159" s="42">
        <v>0.77</v>
      </c>
      <c r="G159" s="42">
        <v>1.56</v>
      </c>
      <c r="H159" s="42">
        <v>0.04</v>
      </c>
      <c r="I159" s="42">
        <v>0</v>
      </c>
      <c r="J159" s="42"/>
    </row>
    <row r="160" spans="1:10" ht="31.95" customHeight="1">
      <c r="A160" s="43" t="s">
        <v>244</v>
      </c>
      <c r="B160" s="42">
        <v>3572.94</v>
      </c>
      <c r="C160" s="42">
        <v>652.01</v>
      </c>
      <c r="D160" s="42">
        <v>532.69000000000005</v>
      </c>
      <c r="E160" s="42">
        <v>3.26</v>
      </c>
      <c r="F160" s="42">
        <v>1.97</v>
      </c>
      <c r="G160" s="42">
        <v>4.16</v>
      </c>
      <c r="H160" s="42">
        <v>0.71</v>
      </c>
      <c r="I160" s="42">
        <v>0.01</v>
      </c>
      <c r="J160" s="42"/>
    </row>
    <row r="161" spans="1:10" ht="31.95" customHeight="1">
      <c r="A161" s="43" t="s">
        <v>245</v>
      </c>
      <c r="B161" s="42">
        <v>4100.88</v>
      </c>
      <c r="C161" s="42">
        <v>666.98</v>
      </c>
      <c r="D161" s="42">
        <v>654</v>
      </c>
      <c r="E161" s="42">
        <v>20.170000000000002</v>
      </c>
      <c r="F161" s="42">
        <v>1.98</v>
      </c>
      <c r="G161" s="42">
        <v>5.45</v>
      </c>
      <c r="H161" s="42">
        <v>1.82</v>
      </c>
      <c r="I161" s="42">
        <v>0.01</v>
      </c>
      <c r="J161" s="42"/>
    </row>
    <row r="162" spans="1:10" ht="31.95" customHeight="1">
      <c r="A162" s="43" t="s">
        <v>246</v>
      </c>
      <c r="B162" s="42">
        <v>4315.38</v>
      </c>
      <c r="C162" s="42">
        <v>828.27</v>
      </c>
      <c r="D162" s="42">
        <v>661.77</v>
      </c>
      <c r="E162" s="42">
        <v>7.66</v>
      </c>
      <c r="F162" s="42">
        <v>1.78</v>
      </c>
      <c r="G162" s="42">
        <v>19.18</v>
      </c>
      <c r="H162" s="42">
        <v>0.09</v>
      </c>
      <c r="I162" s="42">
        <v>0.04</v>
      </c>
      <c r="J162" s="42"/>
    </row>
    <row r="163" spans="1:10" ht="31.95" customHeight="1">
      <c r="A163" s="43" t="s">
        <v>247</v>
      </c>
      <c r="B163" s="42">
        <v>4078.87</v>
      </c>
      <c r="C163" s="42">
        <v>840.44</v>
      </c>
      <c r="D163" s="42">
        <v>649.51</v>
      </c>
      <c r="E163" s="42">
        <v>6.49</v>
      </c>
      <c r="F163" s="42">
        <v>3</v>
      </c>
      <c r="G163" s="42">
        <v>7.75</v>
      </c>
      <c r="H163" s="42">
        <v>0.05</v>
      </c>
      <c r="I163" s="42"/>
      <c r="J163" s="42"/>
    </row>
    <row r="164" spans="1:10" ht="31.95" customHeight="1">
      <c r="A164" s="43" t="s">
        <v>248</v>
      </c>
      <c r="B164" s="42">
        <v>3496.48</v>
      </c>
      <c r="C164" s="42">
        <v>659.8</v>
      </c>
      <c r="D164" s="42">
        <v>581.69000000000005</v>
      </c>
      <c r="E164" s="42">
        <v>5</v>
      </c>
      <c r="F164" s="42">
        <v>6.21</v>
      </c>
      <c r="G164" s="42">
        <v>9.61</v>
      </c>
      <c r="H164" s="42">
        <v>0</v>
      </c>
      <c r="I164" s="42">
        <v>0</v>
      </c>
      <c r="J164" s="42"/>
    </row>
    <row r="165" spans="1:10" ht="31.95" customHeight="1">
      <c r="A165" s="43" t="s">
        <v>249</v>
      </c>
      <c r="B165" s="42">
        <v>3348.39</v>
      </c>
      <c r="C165" s="42">
        <v>774.29</v>
      </c>
      <c r="D165" s="42">
        <v>782.37</v>
      </c>
      <c r="E165" s="42">
        <v>5.81</v>
      </c>
      <c r="F165" s="42">
        <v>15.17</v>
      </c>
      <c r="G165" s="42">
        <v>6.49</v>
      </c>
      <c r="H165" s="42">
        <v>0.12</v>
      </c>
      <c r="I165" s="42">
        <v>0</v>
      </c>
      <c r="J165" s="42"/>
    </row>
    <row r="166" spans="1:10" ht="31.95" customHeight="1">
      <c r="A166" s="43" t="s">
        <v>250</v>
      </c>
      <c r="B166" s="42">
        <v>4776.5200000000004</v>
      </c>
      <c r="C166" s="42">
        <v>969.31</v>
      </c>
      <c r="D166" s="42">
        <v>1172.52</v>
      </c>
      <c r="E166" s="42">
        <v>4.26</v>
      </c>
      <c r="F166" s="42">
        <v>9.61</v>
      </c>
      <c r="G166" s="42">
        <v>10.32</v>
      </c>
      <c r="H166" s="42">
        <v>0</v>
      </c>
      <c r="I166" s="42">
        <v>0</v>
      </c>
      <c r="J166" s="42"/>
    </row>
    <row r="167" spans="1:10" ht="31.95" customHeight="1">
      <c r="A167" s="43" t="s">
        <v>251</v>
      </c>
      <c r="B167" s="42">
        <v>4467.4399999999996</v>
      </c>
      <c r="C167" s="42">
        <v>698.38</v>
      </c>
      <c r="D167" s="42">
        <v>633.98</v>
      </c>
      <c r="E167" s="42">
        <v>18.88</v>
      </c>
      <c r="F167" s="42">
        <v>3.9</v>
      </c>
      <c r="G167" s="42">
        <v>1.53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5624.71</v>
      </c>
      <c r="C168" s="42">
        <v>690.61</v>
      </c>
      <c r="D168" s="42">
        <v>678.85</v>
      </c>
      <c r="E168" s="42">
        <v>6.8</v>
      </c>
      <c r="F168" s="42">
        <v>3.82</v>
      </c>
      <c r="G168" s="42">
        <v>10.68</v>
      </c>
      <c r="H168" s="42">
        <v>0</v>
      </c>
      <c r="I168" s="42"/>
      <c r="J168" s="42"/>
    </row>
    <row r="169" spans="1:10" ht="31.95" customHeight="1">
      <c r="A169" s="43" t="s">
        <v>253</v>
      </c>
      <c r="B169" s="42">
        <v>4193.26</v>
      </c>
      <c r="C169" s="42">
        <v>514.76</v>
      </c>
      <c r="D169" s="42">
        <v>420.35</v>
      </c>
      <c r="E169" s="42">
        <v>4.91</v>
      </c>
      <c r="F169" s="42">
        <v>2.74</v>
      </c>
      <c r="G169" s="42">
        <v>1.42</v>
      </c>
      <c r="H169" s="42">
        <v>0.14000000000000001</v>
      </c>
      <c r="I169" s="42">
        <v>0</v>
      </c>
      <c r="J169" s="42"/>
    </row>
    <row r="170" spans="1:10" ht="31.95" customHeight="1">
      <c r="A170" s="43" t="s">
        <v>254</v>
      </c>
      <c r="B170" s="42">
        <v>5286.69</v>
      </c>
      <c r="C170" s="42">
        <v>632.37</v>
      </c>
      <c r="D170" s="42">
        <v>557.71</v>
      </c>
      <c r="E170" s="42">
        <v>5.81</v>
      </c>
      <c r="F170" s="42">
        <v>1.51</v>
      </c>
      <c r="G170" s="42">
        <v>1.83</v>
      </c>
      <c r="H170" s="42">
        <v>0.01</v>
      </c>
      <c r="I170" s="42">
        <v>0</v>
      </c>
      <c r="J170" s="42"/>
    </row>
    <row r="171" spans="1:10" ht="31.95" customHeight="1">
      <c r="A171" s="43" t="s">
        <v>255</v>
      </c>
      <c r="B171" s="42">
        <v>3718.8</v>
      </c>
      <c r="C171" s="42">
        <v>403.35</v>
      </c>
      <c r="D171" s="42">
        <v>390.1</v>
      </c>
      <c r="E171" s="42">
        <v>1.18</v>
      </c>
      <c r="F171" s="42">
        <v>1.81</v>
      </c>
      <c r="G171" s="42">
        <v>0.95</v>
      </c>
      <c r="H171" s="42">
        <v>0</v>
      </c>
      <c r="I171" s="42"/>
      <c r="J171" s="42"/>
    </row>
    <row r="172" spans="1:10" ht="31.95" customHeight="1">
      <c r="A172" s="43" t="s">
        <v>256</v>
      </c>
      <c r="B172" s="42">
        <v>4045.58</v>
      </c>
      <c r="C172" s="42">
        <v>404.21</v>
      </c>
      <c r="D172" s="42">
        <v>345.62</v>
      </c>
      <c r="E172" s="42">
        <v>1.75</v>
      </c>
      <c r="F172" s="42">
        <v>2.91</v>
      </c>
      <c r="G172" s="42">
        <v>2.0499999999999998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3091.15</v>
      </c>
      <c r="C173" s="42">
        <v>352.13</v>
      </c>
      <c r="D173" s="42">
        <v>218.15</v>
      </c>
      <c r="E173" s="42">
        <v>3.02</v>
      </c>
      <c r="F173" s="42">
        <v>5.74</v>
      </c>
      <c r="G173" s="42">
        <v>2.39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3275.23</v>
      </c>
      <c r="C174" s="42">
        <v>408.83</v>
      </c>
      <c r="D174" s="42"/>
      <c r="E174" s="42">
        <v>3.91</v>
      </c>
      <c r="F174" s="42">
        <v>5.66</v>
      </c>
      <c r="G174" s="42">
        <v>1.98</v>
      </c>
      <c r="H174" s="42"/>
      <c r="I174" s="42"/>
      <c r="J174" s="42"/>
    </row>
    <row r="175" spans="1:10" ht="31.95" customHeight="1">
      <c r="A175" s="43" t="s">
        <v>259</v>
      </c>
      <c r="B175" s="42">
        <v>3686.12</v>
      </c>
      <c r="C175" s="42">
        <v>429.94</v>
      </c>
      <c r="D175" s="42">
        <v>209.93</v>
      </c>
      <c r="E175" s="42">
        <v>11.99</v>
      </c>
      <c r="F175" s="42">
        <v>5.08</v>
      </c>
      <c r="G175" s="42">
        <v>4.29</v>
      </c>
      <c r="H175" s="42">
        <v>0.02</v>
      </c>
      <c r="I175" s="42">
        <v>0</v>
      </c>
      <c r="J175" s="42">
        <v>0.01</v>
      </c>
    </row>
    <row r="176" spans="1:10" ht="31.95" customHeight="1">
      <c r="A176" s="43" t="s">
        <v>260</v>
      </c>
      <c r="B176" s="42">
        <v>3852.66</v>
      </c>
      <c r="C176" s="42">
        <v>416.33</v>
      </c>
      <c r="D176" s="42">
        <v>192.36</v>
      </c>
      <c r="E176" s="42">
        <v>5.61</v>
      </c>
      <c r="F176" s="42">
        <v>2.82</v>
      </c>
      <c r="G176" s="42">
        <v>13.04</v>
      </c>
      <c r="H176" s="42"/>
      <c r="I176" s="42">
        <v>0</v>
      </c>
      <c r="J176" s="42"/>
    </row>
    <row r="177" spans="1:10" ht="31.95" customHeight="1">
      <c r="A177" s="43" t="s">
        <v>261</v>
      </c>
      <c r="B177" s="42">
        <v>4771.72</v>
      </c>
      <c r="C177" s="42">
        <v>452.58</v>
      </c>
      <c r="D177" s="42">
        <v>354.77</v>
      </c>
      <c r="E177" s="42">
        <v>13.22</v>
      </c>
      <c r="F177" s="42">
        <v>4.76</v>
      </c>
      <c r="G177" s="42">
        <v>9.0299999999999994</v>
      </c>
      <c r="H177" s="42">
        <v>0</v>
      </c>
      <c r="I177" s="42"/>
      <c r="J177" s="42"/>
    </row>
    <row r="178" spans="1:10" ht="31.95" customHeight="1">
      <c r="A178" s="43" t="s">
        <v>262</v>
      </c>
      <c r="B178" s="42">
        <v>3915.67</v>
      </c>
      <c r="C178" s="42">
        <v>478.69</v>
      </c>
      <c r="D178" s="42">
        <v>621.6</v>
      </c>
      <c r="E178" s="42">
        <v>5.35</v>
      </c>
      <c r="F178" s="42">
        <v>4.21</v>
      </c>
      <c r="G178" s="42">
        <v>2.15</v>
      </c>
      <c r="H178" s="42">
        <v>0.49</v>
      </c>
      <c r="I178" s="42">
        <v>0</v>
      </c>
      <c r="J178" s="42">
        <v>0.06</v>
      </c>
    </row>
    <row r="179" spans="1:10" ht="31.95" customHeight="1">
      <c r="A179" s="43" t="s">
        <v>263</v>
      </c>
      <c r="B179" s="42">
        <v>3365.27</v>
      </c>
      <c r="C179" s="42">
        <v>481.61</v>
      </c>
      <c r="D179" s="42">
        <v>438.92</v>
      </c>
      <c r="E179" s="42">
        <v>2.92</v>
      </c>
      <c r="F179" s="42">
        <v>3.66</v>
      </c>
      <c r="G179" s="42">
        <v>6.69</v>
      </c>
      <c r="H179" s="42">
        <v>0.5</v>
      </c>
      <c r="I179" s="42">
        <v>0</v>
      </c>
      <c r="J179" s="42"/>
    </row>
    <row r="180" spans="1:10" ht="31.95" customHeight="1">
      <c r="A180" s="43" t="s">
        <v>264</v>
      </c>
      <c r="B180" s="42">
        <v>3896.48</v>
      </c>
      <c r="C180" s="42">
        <v>374.62</v>
      </c>
      <c r="D180" s="42">
        <v>458.8</v>
      </c>
      <c r="E180" s="42">
        <v>4.6100000000000003</v>
      </c>
      <c r="F180" s="42">
        <v>2.72</v>
      </c>
      <c r="G180" s="42">
        <v>2.74</v>
      </c>
      <c r="H180" s="42"/>
      <c r="I180" s="42">
        <v>0.01</v>
      </c>
      <c r="J180" s="42"/>
    </row>
    <row r="181" spans="1:10" ht="31.95" customHeight="1">
      <c r="A181" s="43" t="s">
        <v>265</v>
      </c>
      <c r="B181" s="42">
        <v>4138.53</v>
      </c>
      <c r="C181" s="42">
        <v>389.76</v>
      </c>
      <c r="D181" s="42">
        <v>272.39</v>
      </c>
      <c r="E181" s="42">
        <v>11.92</v>
      </c>
      <c r="F181" s="42">
        <v>2.2400000000000002</v>
      </c>
      <c r="G181" s="42">
        <v>1.32</v>
      </c>
      <c r="H181" s="42"/>
      <c r="I181" s="42">
        <v>0.01</v>
      </c>
      <c r="J181" s="42">
        <v>0.13</v>
      </c>
    </row>
    <row r="182" spans="1:10" ht="28.95" customHeight="1">
      <c r="A182" s="43" t="s">
        <v>266</v>
      </c>
      <c r="B182" s="42">
        <v>5286.69</v>
      </c>
      <c r="C182" s="42">
        <v>632.37</v>
      </c>
      <c r="D182" s="42">
        <v>557.71</v>
      </c>
      <c r="E182" s="42">
        <v>5.81</v>
      </c>
      <c r="F182" s="42">
        <v>1.83</v>
      </c>
      <c r="G182" s="42">
        <v>1.51</v>
      </c>
      <c r="H182" s="42">
        <v>0.01</v>
      </c>
      <c r="I182" s="42">
        <v>0</v>
      </c>
      <c r="J182" s="42">
        <v>0</v>
      </c>
    </row>
    <row r="183" spans="1:10" ht="28.95" customHeight="1">
      <c r="A183" s="43" t="s">
        <v>267</v>
      </c>
      <c r="B183" s="45">
        <v>4256.79</v>
      </c>
      <c r="C183" s="45">
        <v>530.30999999999995</v>
      </c>
      <c r="D183" s="45">
        <v>475.67</v>
      </c>
      <c r="E183" s="45">
        <v>9.73</v>
      </c>
      <c r="F183" s="45">
        <v>1.4</v>
      </c>
      <c r="G183" s="45">
        <v>18.16</v>
      </c>
      <c r="H183" s="45">
        <v>0</v>
      </c>
      <c r="I183" s="45">
        <v>0</v>
      </c>
      <c r="J183" s="45">
        <v>0</v>
      </c>
    </row>
    <row r="184" spans="1:10" ht="28.95" customHeight="1">
      <c r="A184" s="43" t="s">
        <v>268</v>
      </c>
      <c r="B184" s="42">
        <v>3479.75</v>
      </c>
      <c r="C184" s="42">
        <v>455.06</v>
      </c>
      <c r="D184" s="42">
        <v>469.95</v>
      </c>
      <c r="E184" s="42">
        <v>11.02</v>
      </c>
      <c r="F184" s="42">
        <v>5.14</v>
      </c>
      <c r="G184" s="42">
        <v>1.56</v>
      </c>
      <c r="H184" s="42">
        <v>0.89</v>
      </c>
      <c r="I184" s="42">
        <v>0</v>
      </c>
      <c r="J184" s="42">
        <v>0</v>
      </c>
    </row>
    <row r="185" spans="1:10" ht="28.95" customHeight="1">
      <c r="A185" s="43" t="s">
        <v>269</v>
      </c>
      <c r="B185" s="42">
        <v>3163.76</v>
      </c>
      <c r="C185" s="42">
        <v>442.96</v>
      </c>
      <c r="D185" s="42">
        <v>409.47</v>
      </c>
      <c r="E185" s="42">
        <v>6.51</v>
      </c>
      <c r="F185" s="42">
        <v>1.18</v>
      </c>
      <c r="G185" s="42">
        <v>1.48</v>
      </c>
      <c r="H185" s="42">
        <v>0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5678.41</v>
      </c>
      <c r="C186" s="42">
        <v>1495.91</v>
      </c>
      <c r="D186" s="42">
        <v>657.93</v>
      </c>
      <c r="E186" s="42">
        <v>22.26</v>
      </c>
      <c r="F186" s="42">
        <v>6.56</v>
      </c>
      <c r="G186" s="42">
        <v>13.7</v>
      </c>
      <c r="H186" s="42">
        <v>0.85</v>
      </c>
      <c r="I186" s="42">
        <v>7.0000000000000007E-2</v>
      </c>
      <c r="J186" s="42">
        <v>0</v>
      </c>
    </row>
    <row r="187" spans="1:10" ht="28.95" customHeight="1">
      <c r="A187" s="43" t="s">
        <v>271</v>
      </c>
      <c r="B187" s="42">
        <v>5959.14</v>
      </c>
      <c r="C187" s="42">
        <v>1378.8</v>
      </c>
      <c r="D187" s="42">
        <v>551.58000000000004</v>
      </c>
      <c r="E187" s="42">
        <v>30.33</v>
      </c>
      <c r="F187" s="42">
        <v>7.26</v>
      </c>
      <c r="G187" s="42">
        <v>30.7</v>
      </c>
      <c r="H187" s="42">
        <v>0.15</v>
      </c>
      <c r="I187" s="42">
        <v>0.02</v>
      </c>
      <c r="J187" s="42">
        <v>0</v>
      </c>
    </row>
    <row r="188" spans="1:10" ht="28.95" customHeight="1">
      <c r="A188" s="43" t="s">
        <v>272</v>
      </c>
      <c r="B188" s="42">
        <v>3654.27</v>
      </c>
      <c r="C188" s="42">
        <v>900.88</v>
      </c>
      <c r="D188" s="42">
        <v>596.67999999999995</v>
      </c>
      <c r="E188" s="42">
        <v>12.56</v>
      </c>
      <c r="F188" s="42">
        <v>2.15</v>
      </c>
      <c r="G188" s="42">
        <v>6.57</v>
      </c>
      <c r="H188" s="42">
        <v>1.1599999999999999</v>
      </c>
      <c r="I188" s="42">
        <v>0.03</v>
      </c>
      <c r="J188" s="42">
        <v>0</v>
      </c>
    </row>
    <row r="189" spans="1:10" ht="28.95" customHeight="1">
      <c r="A189" s="43" t="s">
        <v>273</v>
      </c>
      <c r="B189" s="42">
        <v>5061</v>
      </c>
      <c r="C189" s="42">
        <v>1362.66</v>
      </c>
      <c r="D189" s="42">
        <v>758.63</v>
      </c>
      <c r="E189" s="42">
        <v>33.29</v>
      </c>
      <c r="F189" s="42">
        <v>2.58</v>
      </c>
      <c r="G189" s="42">
        <v>12.59</v>
      </c>
      <c r="H189" s="42">
        <v>2.78</v>
      </c>
      <c r="I189" s="42">
        <v>0</v>
      </c>
      <c r="J189" s="42"/>
    </row>
    <row r="190" spans="1:10" ht="28.95" customHeight="1">
      <c r="A190" s="43" t="s">
        <v>274</v>
      </c>
      <c r="B190" s="42">
        <v>4553.2</v>
      </c>
      <c r="C190" s="42">
        <v>601.73</v>
      </c>
      <c r="D190" s="42">
        <v>737.84</v>
      </c>
      <c r="E190" s="42">
        <v>10.51</v>
      </c>
      <c r="F190" s="42">
        <v>1.32</v>
      </c>
      <c r="G190" s="42">
        <v>8.77</v>
      </c>
      <c r="H190" s="42">
        <v>480.86</v>
      </c>
      <c r="I190" s="42">
        <v>0</v>
      </c>
      <c r="J190" s="42"/>
    </row>
    <row r="191" spans="1:10" ht="28.95" customHeight="1">
      <c r="A191" s="43" t="s">
        <v>275</v>
      </c>
      <c r="B191" s="42">
        <v>2583.2600000000002</v>
      </c>
      <c r="C191" s="42">
        <v>373.94</v>
      </c>
      <c r="D191" s="42">
        <v>774.86</v>
      </c>
      <c r="E191" s="42">
        <v>7.59</v>
      </c>
      <c r="F191" s="42"/>
      <c r="G191" s="42">
        <v>4.97</v>
      </c>
      <c r="H191" s="42">
        <v>321.04000000000002</v>
      </c>
      <c r="I191" s="42">
        <v>0.03</v>
      </c>
      <c r="J191" s="42"/>
    </row>
    <row r="192" spans="1:10" ht="28.95" customHeight="1">
      <c r="A192" s="43" t="s">
        <v>276</v>
      </c>
      <c r="B192" s="42">
        <v>4547.4399999999996</v>
      </c>
      <c r="C192" s="42">
        <v>593.99</v>
      </c>
      <c r="D192" s="42">
        <v>671.17</v>
      </c>
      <c r="E192" s="42">
        <v>132.1</v>
      </c>
      <c r="F192" s="42">
        <v>0.43</v>
      </c>
      <c r="G192" s="42">
        <v>17.22</v>
      </c>
      <c r="H192" s="42">
        <v>381.36</v>
      </c>
      <c r="I192" s="42">
        <v>0</v>
      </c>
      <c r="J192" s="42"/>
    </row>
    <row r="193" spans="1:10" ht="28.95" customHeight="1">
      <c r="A193" s="43" t="s">
        <v>277</v>
      </c>
      <c r="B193" s="42">
        <v>5638.35</v>
      </c>
      <c r="C193" s="42">
        <v>612.55999999999995</v>
      </c>
      <c r="D193" s="42">
        <v>550.05999999999995</v>
      </c>
      <c r="E193" s="42">
        <v>5.85</v>
      </c>
      <c r="F193" s="42">
        <v>1.68</v>
      </c>
      <c r="G193" s="42">
        <v>2.4</v>
      </c>
      <c r="H193" s="42">
        <v>726.54</v>
      </c>
      <c r="I193" s="42">
        <v>0.01</v>
      </c>
      <c r="J193" s="42"/>
    </row>
    <row r="194" spans="1:10" ht="28.95" customHeight="1">
      <c r="A194" s="43" t="s">
        <v>278</v>
      </c>
      <c r="B194" s="42">
        <v>6180.28</v>
      </c>
      <c r="C194" s="42">
        <v>509.36</v>
      </c>
      <c r="D194" s="42">
        <v>354.76</v>
      </c>
      <c r="E194" s="42">
        <v>37.630000000000003</v>
      </c>
      <c r="F194" s="42">
        <v>1.1599999999999999</v>
      </c>
      <c r="G194" s="42">
        <v>1.65</v>
      </c>
      <c r="H194" s="42"/>
      <c r="I194" s="42">
        <v>0.01</v>
      </c>
      <c r="J194" s="42"/>
    </row>
    <row r="195" spans="1:10" ht="28.95" customHeight="1">
      <c r="A195" s="43" t="s">
        <v>279</v>
      </c>
      <c r="B195" s="42">
        <v>6725.29</v>
      </c>
      <c r="C195" s="42">
        <v>511.74</v>
      </c>
      <c r="D195" s="42">
        <v>383.3</v>
      </c>
      <c r="E195" s="42">
        <v>1089</v>
      </c>
      <c r="F195" s="42">
        <v>1.81</v>
      </c>
      <c r="G195" s="42">
        <v>6.11</v>
      </c>
      <c r="H195" s="42">
        <v>369.66</v>
      </c>
      <c r="I195" s="42">
        <v>0</v>
      </c>
      <c r="J195" s="42"/>
    </row>
    <row r="196" spans="1:10" ht="29.55" customHeight="1">
      <c r="A196" s="43" t="s">
        <v>280</v>
      </c>
      <c r="B196" s="42">
        <v>6740.1699999999992</v>
      </c>
      <c r="C196" s="42">
        <v>456.62999999999988</v>
      </c>
      <c r="D196" s="42">
        <v>508.9</v>
      </c>
      <c r="E196" s="42">
        <v>6.3599999999999994</v>
      </c>
      <c r="F196" s="42">
        <v>1.32</v>
      </c>
      <c r="G196" s="42">
        <v>3.62</v>
      </c>
      <c r="H196" s="42">
        <v>297.17</v>
      </c>
      <c r="I196" s="42">
        <v>0</v>
      </c>
      <c r="J196" s="42"/>
    </row>
    <row r="197" spans="1:10" ht="29.55" customHeight="1">
      <c r="A197" s="43" t="s">
        <v>281</v>
      </c>
      <c r="B197" s="42">
        <v>6030.75</v>
      </c>
      <c r="C197" s="42">
        <v>559.95000000000005</v>
      </c>
      <c r="D197" s="42">
        <v>651.21</v>
      </c>
      <c r="E197" s="42">
        <v>10.31</v>
      </c>
      <c r="F197" s="42">
        <v>1.0900000000000001</v>
      </c>
      <c r="G197" s="42">
        <v>3.03</v>
      </c>
      <c r="H197" s="42">
        <v>362.63</v>
      </c>
      <c r="I197" s="42">
        <v>0.02</v>
      </c>
      <c r="J197" s="42"/>
    </row>
    <row r="198" spans="1:10" ht="22.95" customHeight="1">
      <c r="A198" s="43" t="s">
        <v>282</v>
      </c>
      <c r="B198" s="42">
        <v>8389.9800000000014</v>
      </c>
      <c r="C198" s="42">
        <v>1038.32</v>
      </c>
      <c r="D198" s="42">
        <v>1188.93</v>
      </c>
      <c r="E198" s="42">
        <v>37.290000000000013</v>
      </c>
      <c r="F198" s="42">
        <v>1.84</v>
      </c>
      <c r="G198" s="42">
        <v>20.43</v>
      </c>
      <c r="H198" s="42">
        <v>488.94</v>
      </c>
      <c r="I198" s="42">
        <v>0.08</v>
      </c>
      <c r="J198" s="42"/>
    </row>
    <row r="199" spans="1:10" ht="26.4" customHeight="1">
      <c r="A199" s="43" t="s">
        <v>283</v>
      </c>
      <c r="B199" s="42">
        <v>4587.54</v>
      </c>
      <c r="C199" s="42">
        <v>1359.9</v>
      </c>
      <c r="D199" s="42">
        <v>684.38</v>
      </c>
      <c r="E199" s="42">
        <v>30.01</v>
      </c>
      <c r="F199" s="42">
        <v>8.74</v>
      </c>
      <c r="G199" s="42">
        <v>30.99</v>
      </c>
      <c r="H199" s="42">
        <v>704.26</v>
      </c>
      <c r="I199" s="42">
        <v>0.02</v>
      </c>
      <c r="J199" s="42"/>
    </row>
    <row r="200" spans="1:10" ht="25.8" customHeight="1">
      <c r="A200" s="43" t="s">
        <v>285</v>
      </c>
      <c r="B200" s="42">
        <v>3617</v>
      </c>
      <c r="C200" s="42">
        <v>966.9</v>
      </c>
      <c r="D200" s="42">
        <v>490.7</v>
      </c>
      <c r="E200" s="42">
        <v>11.2</v>
      </c>
      <c r="F200" s="42"/>
      <c r="G200" s="42"/>
      <c r="H200" s="42"/>
      <c r="I200" s="42"/>
      <c r="J200" s="42"/>
    </row>
    <row r="201" spans="1:10" ht="25.8" customHeight="1">
      <c r="A201" s="43" t="s">
        <v>286</v>
      </c>
      <c r="B201" s="42">
        <v>3643.62</v>
      </c>
      <c r="C201" s="42">
        <v>620.6</v>
      </c>
      <c r="D201" s="42">
        <v>469.51</v>
      </c>
      <c r="E201" s="42">
        <v>4.46</v>
      </c>
      <c r="F201" s="42">
        <v>2.4300000000000002</v>
      </c>
      <c r="G201" s="42">
        <v>2.1800000000000002</v>
      </c>
      <c r="H201" s="42">
        <v>309.52</v>
      </c>
      <c r="I201" s="42">
        <v>0.03</v>
      </c>
      <c r="J201" s="42"/>
    </row>
    <row r="202" spans="1:10" ht="25.8" customHeight="1">
      <c r="A202" s="43" t="s">
        <v>287</v>
      </c>
      <c r="B202" s="42">
        <v>2835.22</v>
      </c>
      <c r="C202" s="42">
        <v>621.16999999999996</v>
      </c>
      <c r="D202" s="42">
        <v>600.09</v>
      </c>
      <c r="E202" s="42">
        <v>6.85</v>
      </c>
      <c r="F202" s="42">
        <v>2.56</v>
      </c>
      <c r="G202" s="42">
        <v>5.44</v>
      </c>
      <c r="H202" s="42">
        <v>270.20999999999998</v>
      </c>
      <c r="I202" s="42">
        <v>0</v>
      </c>
      <c r="J202" s="42"/>
    </row>
    <row r="203" spans="1:10" ht="25.8" customHeight="1">
      <c r="A203" s="43" t="s">
        <v>288</v>
      </c>
      <c r="B203" s="42">
        <v>4754.49</v>
      </c>
      <c r="C203" s="42">
        <v>920.07</v>
      </c>
      <c r="D203" s="42">
        <v>1102.3499999999999</v>
      </c>
      <c r="E203" s="42">
        <v>14.2</v>
      </c>
      <c r="F203" s="42">
        <v>2.06</v>
      </c>
      <c r="G203" s="42">
        <v>40.450000000000003</v>
      </c>
      <c r="H203" s="42">
        <v>356.05</v>
      </c>
      <c r="I203" s="42">
        <v>0</v>
      </c>
      <c r="J203" s="42"/>
    </row>
    <row r="204" spans="1:10" ht="25.8" customHeight="1">
      <c r="A204" s="43" t="s">
        <v>289</v>
      </c>
      <c r="B204" s="42">
        <v>3991.88</v>
      </c>
      <c r="C204" s="42">
        <v>800.36</v>
      </c>
      <c r="D204" s="42">
        <v>1180.8499999999999</v>
      </c>
      <c r="E204" s="42">
        <v>8.8000000000000007</v>
      </c>
      <c r="F204" s="42">
        <v>2.33</v>
      </c>
      <c r="G204" s="42">
        <v>8.91</v>
      </c>
      <c r="H204" s="42">
        <v>319.41000000000003</v>
      </c>
      <c r="I204" s="42">
        <v>0</v>
      </c>
      <c r="J204" s="42"/>
    </row>
    <row r="205" spans="1:10" ht="25.8" customHeight="1">
      <c r="A205" s="43" t="s">
        <v>290</v>
      </c>
      <c r="B205" s="42">
        <v>5218.45</v>
      </c>
      <c r="C205" s="42">
        <v>1082</v>
      </c>
      <c r="D205" s="42">
        <v>1559.19</v>
      </c>
      <c r="E205" s="42">
        <v>65.290000000000006</v>
      </c>
      <c r="F205" s="42">
        <v>2.41</v>
      </c>
      <c r="G205" s="42">
        <v>18.010000000000002</v>
      </c>
      <c r="H205" s="42">
        <v>470.47</v>
      </c>
      <c r="I205" s="42">
        <v>0</v>
      </c>
      <c r="J205" s="42"/>
    </row>
    <row r="206" spans="1:10" ht="25.8" customHeight="1">
      <c r="A206" s="43" t="s">
        <v>291</v>
      </c>
      <c r="B206" s="42">
        <v>4461.8900000000003</v>
      </c>
      <c r="C206" s="42">
        <v>882.43</v>
      </c>
      <c r="D206" s="42">
        <v>1411.85</v>
      </c>
      <c r="E206" s="42">
        <v>6.57</v>
      </c>
      <c r="F206" s="42">
        <v>1.71</v>
      </c>
      <c r="G206" s="42">
        <v>14.93</v>
      </c>
      <c r="H206" s="42">
        <v>555.26</v>
      </c>
      <c r="I206" s="42">
        <v>0</v>
      </c>
      <c r="J206" s="42"/>
    </row>
    <row r="207" spans="1:10" ht="25.8" customHeight="1">
      <c r="A207" s="43" t="s">
        <v>292</v>
      </c>
      <c r="B207" s="42">
        <v>3964.5</v>
      </c>
      <c r="C207" s="42">
        <v>788.62</v>
      </c>
      <c r="D207" s="42">
        <v>1018.2</v>
      </c>
      <c r="E207" s="42">
        <v>19.22</v>
      </c>
      <c r="F207" s="42">
        <v>1.74</v>
      </c>
      <c r="G207" s="42">
        <v>9.83</v>
      </c>
      <c r="H207" s="42">
        <v>390.17</v>
      </c>
      <c r="I207" s="42">
        <v>0</v>
      </c>
      <c r="J207" s="42"/>
    </row>
    <row r="208" spans="1:10" ht="25.8" customHeight="1">
      <c r="A208" s="43" t="s">
        <v>293</v>
      </c>
      <c r="B208" s="42">
        <v>4527.8999999999996</v>
      </c>
      <c r="C208" s="42">
        <v>704.11</v>
      </c>
      <c r="D208" s="42">
        <v>1131.3900000000001</v>
      </c>
      <c r="E208" s="42">
        <v>8.34</v>
      </c>
      <c r="F208" s="42">
        <v>1.2</v>
      </c>
      <c r="G208" s="42">
        <v>16.760000000000002</v>
      </c>
      <c r="H208" s="42">
        <v>339.42</v>
      </c>
      <c r="I208" s="42">
        <v>0.11</v>
      </c>
      <c r="J208" s="42"/>
    </row>
    <row r="209" spans="1:10" ht="25.8" customHeight="1">
      <c r="A209" s="43" t="s">
        <v>294</v>
      </c>
      <c r="B209" s="42">
        <v>4975.9399999999996</v>
      </c>
      <c r="C209" s="42">
        <v>978.35</v>
      </c>
      <c r="D209" s="42">
        <v>1412.49</v>
      </c>
      <c r="E209" s="42">
        <v>14.27</v>
      </c>
      <c r="F209" s="42">
        <v>1.77</v>
      </c>
      <c r="G209" s="42">
        <v>20.82</v>
      </c>
      <c r="H209" s="42">
        <v>440.21</v>
      </c>
      <c r="I209" s="42">
        <v>0</v>
      </c>
      <c r="J209" s="42"/>
    </row>
    <row r="210" spans="1:10" ht="25.8" customHeight="1">
      <c r="A210" s="43" t="s">
        <v>295</v>
      </c>
      <c r="B210" s="42">
        <v>5158.6899999999996</v>
      </c>
      <c r="C210" s="42">
        <v>993.51</v>
      </c>
      <c r="D210" s="42">
        <v>1111.73</v>
      </c>
      <c r="E210" s="42">
        <v>14.93</v>
      </c>
      <c r="F210" s="42">
        <v>2.44</v>
      </c>
      <c r="G210" s="42">
        <v>20.84</v>
      </c>
      <c r="H210" s="42">
        <v>341.87</v>
      </c>
      <c r="I210" s="42">
        <v>0</v>
      </c>
      <c r="J210" s="42"/>
    </row>
    <row r="211" spans="1:10" ht="25.8" customHeight="1">
      <c r="A211" s="43" t="s">
        <v>296</v>
      </c>
      <c r="B211" s="42">
        <v>3858.58</v>
      </c>
      <c r="C211" s="42">
        <v>248.83</v>
      </c>
      <c r="D211" s="42">
        <v>1144.02</v>
      </c>
      <c r="E211" s="42">
        <v>27.23</v>
      </c>
      <c r="F211" s="42">
        <v>2.41</v>
      </c>
      <c r="G211" s="42">
        <v>22.82</v>
      </c>
      <c r="H211" s="42">
        <v>129.63</v>
      </c>
      <c r="I211" s="42">
        <v>0</v>
      </c>
      <c r="J211" s="42"/>
    </row>
    <row r="212" spans="1:10" ht="25.8" customHeight="1">
      <c r="A212" s="43" t="s">
        <v>297</v>
      </c>
      <c r="B212" s="42">
        <v>4456.1000000000004</v>
      </c>
      <c r="C212" s="42">
        <v>1070.1099999999999</v>
      </c>
      <c r="D212" s="42">
        <v>898.68</v>
      </c>
      <c r="E212" s="42">
        <v>65.040000000000006</v>
      </c>
      <c r="F212" s="42">
        <v>2.74</v>
      </c>
      <c r="G212" s="42">
        <v>8.85</v>
      </c>
      <c r="H212" s="42">
        <v>321.85000000000002</v>
      </c>
      <c r="I212" s="42">
        <v>0</v>
      </c>
      <c r="J212" s="42"/>
    </row>
    <row r="213" spans="1:10" ht="25.8" customHeight="1">
      <c r="A213" s="43" t="s">
        <v>298</v>
      </c>
      <c r="B213" s="42">
        <v>3847.9</v>
      </c>
      <c r="C213" s="42">
        <v>677.12</v>
      </c>
      <c r="D213" s="42">
        <v>855.67</v>
      </c>
      <c r="E213" s="42">
        <v>17.25</v>
      </c>
      <c r="F213" s="42">
        <v>0.3</v>
      </c>
      <c r="G213" s="42">
        <v>12.64</v>
      </c>
      <c r="H213" s="42">
        <v>269.62</v>
      </c>
      <c r="I213" s="42">
        <v>0.01</v>
      </c>
      <c r="J213" s="42"/>
    </row>
    <row r="214" spans="1:10" ht="25.8" customHeight="1">
      <c r="A214" s="43" t="s">
        <v>299</v>
      </c>
      <c r="B214" s="42">
        <v>6053.58</v>
      </c>
      <c r="C214" s="42">
        <v>1965.44</v>
      </c>
      <c r="D214" s="42">
        <v>1173.3800000000001</v>
      </c>
      <c r="E214" s="42">
        <v>46.09</v>
      </c>
      <c r="F214" s="42">
        <v>4.72</v>
      </c>
      <c r="G214" s="42">
        <v>26.29</v>
      </c>
      <c r="H214" s="42">
        <v>917.95</v>
      </c>
      <c r="I214" s="42">
        <v>0</v>
      </c>
      <c r="J214" s="42"/>
    </row>
    <row r="215" spans="1:10" ht="25.8" customHeight="1">
      <c r="A215" s="43" t="s">
        <v>300</v>
      </c>
      <c r="B215" s="42">
        <v>4375.34</v>
      </c>
      <c r="C215" s="42">
        <v>1786.62</v>
      </c>
      <c r="D215" s="42">
        <v>664.17</v>
      </c>
      <c r="E215" s="42">
        <v>15.58</v>
      </c>
      <c r="F215" s="42">
        <v>4.76</v>
      </c>
      <c r="G215" s="42">
        <v>16.829999999999998</v>
      </c>
      <c r="H215" s="42">
        <v>649.65</v>
      </c>
      <c r="I215" s="42">
        <v>0.01</v>
      </c>
      <c r="J215" s="42"/>
    </row>
    <row r="216" spans="1:10" ht="25.8" customHeight="1">
      <c r="A216" s="43" t="s">
        <v>301</v>
      </c>
      <c r="B216" s="42">
        <v>4473.2</v>
      </c>
      <c r="C216" s="42">
        <v>1076.0999999999999</v>
      </c>
      <c r="D216" s="42">
        <v>518.71</v>
      </c>
      <c r="E216" s="42">
        <v>14.87</v>
      </c>
      <c r="F216" s="42">
        <v>3.38</v>
      </c>
      <c r="G216" s="42">
        <v>7.32</v>
      </c>
      <c r="H216" s="42">
        <v>416.44</v>
      </c>
      <c r="I216" s="42">
        <v>0.01</v>
      </c>
      <c r="J216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56"/>
  <sheetViews>
    <sheetView rightToLeft="1" zoomScale="140" zoomScaleNormal="140" workbookViewId="0">
      <pane ySplit="1" topLeftCell="A847" activePane="bottomLeft" state="frozen"/>
      <selection activeCell="G40" sqref="G40"/>
      <selection pane="bottomLeft" activeCell="I855" sqref="I855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12348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88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90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91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92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93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94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110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111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112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113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115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116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117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123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124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125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126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127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128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129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130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131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141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142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143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144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145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146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147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148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149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150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151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152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153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154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155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180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181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182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183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184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185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186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187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188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189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190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191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192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193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194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195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196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197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198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199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200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201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202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203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204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205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206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207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208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209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210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211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212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213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214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215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216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217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218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219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220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221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222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223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224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225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226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227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228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229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230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231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232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233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234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235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236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237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238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239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240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241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242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243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244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245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246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247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248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249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250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251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252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253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254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255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256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257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258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259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260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261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262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263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264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265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266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267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268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269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270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271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272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273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274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275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276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277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278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0">
      <c r="A833" s="33" t="s">
        <v>279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0">
      <c r="A834" s="33" t="s">
        <v>280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0">
      <c r="A835" s="33" t="s">
        <v>281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0">
      <c r="A836" s="33" t="s">
        <v>282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0">
      <c r="A837" s="33" t="s">
        <v>283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0">
      <c r="A838" s="33" t="s">
        <v>284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0">
      <c r="A839" s="33" t="s">
        <v>285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0" ht="15.45" customHeight="1">
      <c r="A840" s="33" t="s">
        <v>286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0">
      <c r="A841" s="33" t="s">
        <v>287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0">
      <c r="A842" s="33" t="s">
        <v>288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0">
      <c r="A843" s="33" t="s">
        <v>289</v>
      </c>
      <c r="B843" s="35">
        <v>4252</v>
      </c>
      <c r="C843" s="27">
        <v>148</v>
      </c>
      <c r="D843" s="27">
        <v>131</v>
      </c>
      <c r="E843" s="37">
        <v>21.3</v>
      </c>
      <c r="F843" s="37">
        <v>20.9</v>
      </c>
      <c r="I843" s="27">
        <v>-35</v>
      </c>
      <c r="J843" s="27">
        <v>-272</v>
      </c>
    </row>
    <row r="844" spans="1:10">
      <c r="A844" s="33" t="s">
        <v>290</v>
      </c>
      <c r="B844" s="35">
        <v>6794</v>
      </c>
      <c r="C844" s="27">
        <v>53</v>
      </c>
      <c r="D844" s="27">
        <v>516</v>
      </c>
      <c r="E844" s="37">
        <v>22.1</v>
      </c>
      <c r="F844" s="37">
        <v>27.5</v>
      </c>
      <c r="I844" s="27">
        <v>-816</v>
      </c>
      <c r="J844" s="27">
        <v>-1218</v>
      </c>
    </row>
    <row r="845" spans="1:10">
      <c r="A845" s="33" t="s">
        <v>291</v>
      </c>
      <c r="B845" s="35">
        <v>5046</v>
      </c>
      <c r="C845" s="27">
        <v>226</v>
      </c>
      <c r="D845" s="27">
        <v>164</v>
      </c>
      <c r="E845" s="37">
        <v>22.1</v>
      </c>
      <c r="F845" s="37">
        <v>23.8</v>
      </c>
      <c r="I845" s="27">
        <v>-70</v>
      </c>
      <c r="J845" s="27">
        <v>-198</v>
      </c>
    </row>
    <row r="846" spans="1:10">
      <c r="A846" s="33" t="s">
        <v>292</v>
      </c>
      <c r="B846" s="35">
        <v>4211</v>
      </c>
      <c r="C846" s="27">
        <v>322</v>
      </c>
      <c r="D846" s="27">
        <v>123</v>
      </c>
      <c r="E846" s="37">
        <v>22.6</v>
      </c>
      <c r="F846" s="37">
        <v>23.3</v>
      </c>
      <c r="I846" s="27">
        <v>-65</v>
      </c>
      <c r="J846" s="27">
        <v>140</v>
      </c>
    </row>
    <row r="847" spans="1:10">
      <c r="A847" s="33" t="s">
        <v>293</v>
      </c>
      <c r="B847" s="35">
        <v>4582</v>
      </c>
      <c r="C847" s="27">
        <v>185</v>
      </c>
      <c r="D847" s="27">
        <v>108</v>
      </c>
      <c r="E847" s="37">
        <v>22</v>
      </c>
      <c r="F847" s="37">
        <v>22.8</v>
      </c>
      <c r="I847" s="27">
        <v>38</v>
      </c>
      <c r="J847" s="27">
        <v>-379</v>
      </c>
    </row>
    <row r="848" spans="1:10">
      <c r="A848" s="33" t="s">
        <v>294</v>
      </c>
      <c r="B848" s="35">
        <v>5915</v>
      </c>
      <c r="C848" s="27">
        <v>52</v>
      </c>
      <c r="D848" s="27">
        <v>1137</v>
      </c>
      <c r="E848" s="37">
        <v>19.7</v>
      </c>
      <c r="F848" s="37">
        <v>35.5</v>
      </c>
      <c r="I848" s="27">
        <v>-984</v>
      </c>
      <c r="J848" s="27">
        <v>-2019</v>
      </c>
    </row>
    <row r="849" spans="1:15">
      <c r="A849" s="33" t="s">
        <v>295</v>
      </c>
      <c r="B849" s="35">
        <v>2004</v>
      </c>
      <c r="C849" s="27">
        <v>36</v>
      </c>
      <c r="D849" s="27">
        <v>4099</v>
      </c>
      <c r="E849" s="37">
        <v>13.3</v>
      </c>
      <c r="F849" s="37">
        <v>69.599999999999994</v>
      </c>
      <c r="I849" s="27">
        <v>-433</v>
      </c>
      <c r="J849" s="27">
        <v>-784</v>
      </c>
    </row>
    <row r="850" spans="1:15">
      <c r="A850" s="33" t="s">
        <v>296</v>
      </c>
      <c r="B850" s="35">
        <v>2755</v>
      </c>
      <c r="C850" s="27">
        <v>1516</v>
      </c>
      <c r="D850" s="27">
        <v>405</v>
      </c>
      <c r="E850" s="37">
        <v>33.4</v>
      </c>
      <c r="F850" s="37">
        <v>32.4</v>
      </c>
      <c r="I850" s="27">
        <v>-243</v>
      </c>
      <c r="J850" s="27">
        <v>310</v>
      </c>
    </row>
    <row r="851" spans="1:15">
      <c r="A851" s="33" t="s">
        <v>297</v>
      </c>
      <c r="B851" s="35">
        <v>4032</v>
      </c>
      <c r="C851" s="27">
        <v>218</v>
      </c>
      <c r="D851" s="27">
        <v>821</v>
      </c>
      <c r="E851" s="37">
        <v>21.2</v>
      </c>
      <c r="F851" s="37">
        <v>49.7</v>
      </c>
      <c r="I851" s="27">
        <v>-179</v>
      </c>
      <c r="J851" s="27">
        <v>-718</v>
      </c>
    </row>
    <row r="852" spans="1:15">
      <c r="A852" s="33" t="s">
        <v>298</v>
      </c>
      <c r="B852" s="35">
        <v>2789</v>
      </c>
      <c r="C852" s="27">
        <v>603</v>
      </c>
      <c r="D852" s="27">
        <v>566</v>
      </c>
      <c r="E852" s="37">
        <v>27.4</v>
      </c>
      <c r="F852" s="37">
        <v>30.2</v>
      </c>
      <c r="I852" s="27">
        <v>5840</v>
      </c>
      <c r="J852" s="27">
        <v>28</v>
      </c>
    </row>
    <row r="853" spans="1:15">
      <c r="A853" s="33" t="s">
        <v>299</v>
      </c>
      <c r="B853" s="35">
        <v>7177</v>
      </c>
      <c r="C853" s="27">
        <v>909</v>
      </c>
      <c r="D853" s="27">
        <v>164</v>
      </c>
      <c r="E853" s="37">
        <v>32.5</v>
      </c>
      <c r="F853" s="37">
        <v>25.5</v>
      </c>
      <c r="I853" s="27">
        <v>-2458</v>
      </c>
      <c r="J853" s="27">
        <v>1122</v>
      </c>
    </row>
    <row r="854" spans="1:15">
      <c r="A854" s="33" t="s">
        <v>300</v>
      </c>
      <c r="B854" s="35">
        <v>6613</v>
      </c>
      <c r="C854" s="27">
        <v>311</v>
      </c>
      <c r="D854" s="27">
        <v>190</v>
      </c>
      <c r="E854" s="37">
        <v>25.6</v>
      </c>
      <c r="F854" s="37">
        <v>24</v>
      </c>
      <c r="I854" s="27">
        <v>-87</v>
      </c>
      <c r="J854" s="27">
        <v>291</v>
      </c>
    </row>
    <row r="855" spans="1:15">
      <c r="A855" s="33" t="s">
        <v>301</v>
      </c>
      <c r="B855" s="35">
        <v>5413</v>
      </c>
      <c r="C855" s="27">
        <v>466</v>
      </c>
      <c r="D855" s="27">
        <v>187</v>
      </c>
      <c r="E855" s="37">
        <v>25.8</v>
      </c>
      <c r="F855" s="37">
        <v>24.5</v>
      </c>
      <c r="I855" s="27">
        <v>450</v>
      </c>
      <c r="J855" s="27">
        <v>-0.7</v>
      </c>
    </row>
    <row r="856" spans="1:15" ht="15.6" customHeight="1">
      <c r="A856" s="33" t="s">
        <v>81</v>
      </c>
      <c r="H856" s="27"/>
      <c r="J856" s="35">
        <f>SUBTOTAL(109,Table2[ورود و خروج سهام])</f>
        <v>-203353.7</v>
      </c>
      <c r="O856" s="27">
        <f>SUBTOTAL(109,Table2[سال اخیر])</f>
        <v>-123785</v>
      </c>
    </row>
  </sheetData>
  <phoneticPr fontId="1" type="noConversion"/>
  <conditionalFormatting sqref="C223:C855">
    <cfRule type="cellIs" dxfId="15" priority="2" operator="greaterThan">
      <formula>0</formula>
    </cfRule>
  </conditionalFormatting>
  <conditionalFormatting sqref="D223:D855">
    <cfRule type="cellIs" dxfId="14" priority="1" operator="greaterThan">
      <formula>0</formula>
    </cfRule>
  </conditionalFormatting>
  <conditionalFormatting sqref="E223:E855">
    <cfRule type="cellIs" dxfId="13" priority="8" operator="greaterThan">
      <formula>0</formula>
    </cfRule>
  </conditionalFormatting>
  <conditionalFormatting sqref="F223:F855">
    <cfRule type="cellIs" dxfId="12" priority="7" operator="greaterThan">
      <formula>0</formula>
    </cfRule>
  </conditionalFormatting>
  <conditionalFormatting sqref="G1:G250">
    <cfRule type="cellIs" dxfId="11" priority="65" operator="lessThan">
      <formula>0</formula>
    </cfRule>
    <cfRule type="cellIs" dxfId="10" priority="66" operator="greaterThan">
      <formula>0</formula>
    </cfRule>
  </conditionalFormatting>
  <conditionalFormatting sqref="G857:G1048576">
    <cfRule type="cellIs" dxfId="9" priority="69" operator="lessThan">
      <formula>0</formula>
    </cfRule>
    <cfRule type="cellIs" dxfId="8" priority="70" operator="greaterThan">
      <formula>0</formula>
    </cfRule>
  </conditionalFormatting>
  <conditionalFormatting sqref="I223">
    <cfRule type="cellIs" dxfId="7" priority="68" operator="lessThan">
      <formula>0</formula>
    </cfRule>
  </conditionalFormatting>
  <conditionalFormatting sqref="I325:I855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64" operator="greaterThan">
      <formula>0</formula>
    </cfRule>
  </conditionalFormatting>
  <conditionalFormatting sqref="I224:J324">
    <cfRule type="cellIs" dxfId="3" priority="63" operator="lessThan">
      <formula>0</formula>
    </cfRule>
  </conditionalFormatting>
  <conditionalFormatting sqref="J223">
    <cfRule type="cellIs" dxfId="2" priority="67" operator="lessThan">
      <formula>0</formula>
    </cfRule>
  </conditionalFormatting>
  <conditionalFormatting sqref="J325:J856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2024-04-22T11:19:09Z</dcterms:modified>
</cp:coreProperties>
</file>